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12 - SCDL - SEC. DE CULTURA, DESPORTO E LAZER\2025\Praça Avezon\Aveson-Atual\Orçamentos\COM BANHEIRO\"/>
    </mc:Choice>
  </mc:AlternateContent>
  <xr:revisionPtr revIDLastSave="0" documentId="13_ncr:1_{063D05C8-FD52-4F60-A42C-3B0FE69C2675}" xr6:coauthVersionLast="47" xr6:coauthVersionMax="47" xr10:uidLastSave="{00000000-0000-0000-0000-000000000000}"/>
  <bookViews>
    <workbookView xWindow="-28920" yWindow="-120" windowWidth="29040" windowHeight="15840" xr2:uid="{DD89B639-D6C8-40C0-AC63-5FD47263E1C3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Planilha1!$A$15:$J$190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[1]DADOS!$F$16</definedName>
    <definedName name="Import.CR" hidden="1">[1]DADOS!$F$7</definedName>
    <definedName name="Import.CTEF" hidden="1">[1]DADOS!$F$37</definedName>
    <definedName name="Import.DataBase" hidden="1">OFFSET([1]DADOS!$G$19,0,-1)</definedName>
    <definedName name="Import.DescLote" hidden="1">[1]DADOS!$F$17</definedName>
    <definedName name="Import.Desoneracao" hidden="1">OFFSET([1]DADOS!$G$18,0,-1)</definedName>
    <definedName name="Import.empresa" hidden="1">[1]DADOS!$F$38</definedName>
    <definedName name="Import.Município" hidden="1">[1]DADOS!$F$6</definedName>
    <definedName name="Import.Proponente" hidden="1">[1]DADOS!$F$5</definedName>
    <definedName name="import.recurso" hidden="1">[1]DADOS!$F$4</definedName>
    <definedName name="Import.RegimeExecução" hidden="1">OFFSET([1]DADOS!$G$40,0,-1)</definedName>
    <definedName name="Import.RespOrçamento" hidden="1">[1]DADOS!$F$22:$F$24</definedName>
    <definedName name="Import.TipoArredondamento" hidden="1">[1]DADOS!$F$31</definedName>
    <definedName name="Import.TransfereGOV" hidden="1">[1]DADOS!$F$8</definedName>
    <definedName name="ORÇAMENTO.BancoRef" hidden="1">Planilha1!$F$8</definedName>
    <definedName name="ORÇAMENTO.CustoUnitario" hidden="1">ROUND(Planilha1!$U1,15-13*Planilha1!$AF$8)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ROUND(Planilha1!$T1*Planilha1!$W1,15-13*Planilha1!$AF$11)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J16" i="1" s="1"/>
  <c r="I17" i="1"/>
  <c r="J17" i="1" s="1"/>
  <c r="I18" i="1"/>
  <c r="J18" i="1"/>
  <c r="I19" i="1"/>
  <c r="J19" i="1"/>
  <c r="I20" i="1"/>
  <c r="J20" i="1" s="1"/>
  <c r="I21" i="1"/>
  <c r="J21" i="1" s="1"/>
  <c r="I22" i="1"/>
  <c r="J22" i="1"/>
  <c r="I23" i="1"/>
  <c r="J23" i="1"/>
  <c r="I24" i="1"/>
  <c r="J24" i="1" s="1"/>
  <c r="I25" i="1"/>
  <c r="J25" i="1" s="1"/>
  <c r="I26" i="1"/>
  <c r="J26" i="1"/>
  <c r="I27" i="1"/>
  <c r="J27" i="1"/>
  <c r="I28" i="1"/>
  <c r="J28" i="1" s="1"/>
  <c r="I29" i="1"/>
  <c r="J29" i="1" s="1"/>
  <c r="I30" i="1"/>
  <c r="J30" i="1"/>
  <c r="I31" i="1"/>
  <c r="J31" i="1"/>
  <c r="I32" i="1"/>
  <c r="J32" i="1" s="1"/>
  <c r="I33" i="1"/>
  <c r="J33" i="1" s="1"/>
  <c r="I34" i="1"/>
  <c r="J34" i="1"/>
  <c r="I35" i="1"/>
  <c r="J35" i="1"/>
  <c r="I36" i="1"/>
  <c r="J36" i="1" s="1"/>
  <c r="I37" i="1"/>
  <c r="J37" i="1" s="1"/>
  <c r="I38" i="1"/>
  <c r="J38" i="1"/>
  <c r="I39" i="1"/>
  <c r="J39" i="1"/>
  <c r="I40" i="1"/>
  <c r="J40" i="1" s="1"/>
  <c r="I41" i="1"/>
  <c r="J41" i="1" s="1"/>
  <c r="I42" i="1"/>
  <c r="J42" i="1"/>
  <c r="I43" i="1"/>
  <c r="J43" i="1"/>
  <c r="I44" i="1"/>
  <c r="J44" i="1" s="1"/>
  <c r="I45" i="1"/>
  <c r="J45" i="1" s="1"/>
  <c r="I46" i="1"/>
  <c r="J46" i="1"/>
  <c r="I47" i="1"/>
  <c r="J47" i="1"/>
  <c r="I48" i="1"/>
  <c r="J48" i="1" s="1"/>
  <c r="I49" i="1"/>
  <c r="J49" i="1" s="1"/>
  <c r="I50" i="1"/>
  <c r="J50" i="1"/>
  <c r="I51" i="1"/>
  <c r="J51" i="1"/>
  <c r="I52" i="1"/>
  <c r="J52" i="1" s="1"/>
  <c r="I53" i="1"/>
  <c r="J53" i="1" s="1"/>
  <c r="I54" i="1"/>
  <c r="J54" i="1"/>
  <c r="I55" i="1"/>
  <c r="J55" i="1"/>
  <c r="I56" i="1"/>
  <c r="J56" i="1" s="1"/>
  <c r="I57" i="1"/>
  <c r="J57" i="1" s="1"/>
  <c r="I58" i="1"/>
  <c r="J58" i="1"/>
  <c r="I59" i="1"/>
  <c r="J59" i="1"/>
  <c r="I60" i="1"/>
  <c r="J60" i="1" s="1"/>
  <c r="I61" i="1"/>
  <c r="J61" i="1" s="1"/>
  <c r="I62" i="1"/>
  <c r="J62" i="1"/>
  <c r="I63" i="1"/>
  <c r="J63" i="1"/>
  <c r="I64" i="1"/>
  <c r="J64" i="1" s="1"/>
  <c r="I65" i="1"/>
  <c r="J65" i="1" s="1"/>
  <c r="I66" i="1"/>
  <c r="J66" i="1"/>
  <c r="I67" i="1"/>
  <c r="J67" i="1"/>
  <c r="I68" i="1"/>
  <c r="J68" i="1" s="1"/>
  <c r="I69" i="1"/>
  <c r="J69" i="1" s="1"/>
  <c r="I70" i="1"/>
  <c r="J70" i="1"/>
  <c r="I71" i="1"/>
  <c r="J71" i="1"/>
  <c r="I72" i="1"/>
  <c r="J72" i="1" s="1"/>
  <c r="I73" i="1"/>
  <c r="J73" i="1" s="1"/>
  <c r="I74" i="1"/>
  <c r="J74" i="1"/>
  <c r="I75" i="1"/>
  <c r="J75" i="1"/>
  <c r="I76" i="1"/>
  <c r="J76" i="1" s="1"/>
  <c r="I77" i="1"/>
  <c r="J77" i="1" s="1"/>
  <c r="I78" i="1"/>
  <c r="J78" i="1"/>
  <c r="I79" i="1"/>
  <c r="J79" i="1" s="1"/>
  <c r="I80" i="1"/>
  <c r="J80" i="1" s="1"/>
  <c r="I81" i="1"/>
  <c r="J81" i="1" s="1"/>
  <c r="I82" i="1"/>
  <c r="J82" i="1"/>
  <c r="I83" i="1"/>
  <c r="J83" i="1"/>
  <c r="I84" i="1"/>
  <c r="J84" i="1" s="1"/>
  <c r="I85" i="1"/>
  <c r="J85" i="1" s="1"/>
  <c r="I86" i="1"/>
  <c r="J86" i="1"/>
  <c r="I87" i="1"/>
  <c r="J87" i="1"/>
  <c r="I88" i="1"/>
  <c r="J88" i="1" s="1"/>
  <c r="I89" i="1"/>
  <c r="J89" i="1" s="1"/>
  <c r="I90" i="1"/>
  <c r="J90" i="1"/>
  <c r="I91" i="1"/>
  <c r="J91" i="1"/>
  <c r="I92" i="1"/>
  <c r="J92" i="1" s="1"/>
  <c r="I93" i="1"/>
  <c r="J93" i="1" s="1"/>
  <c r="I94" i="1"/>
  <c r="J94" i="1"/>
  <c r="I95" i="1"/>
  <c r="J95" i="1"/>
  <c r="I96" i="1"/>
  <c r="J96" i="1" s="1"/>
  <c r="I97" i="1"/>
  <c r="J97" i="1" s="1"/>
  <c r="I98" i="1"/>
  <c r="J98" i="1"/>
  <c r="I99" i="1"/>
  <c r="J99" i="1"/>
  <c r="I100" i="1"/>
  <c r="J100" i="1" s="1"/>
  <c r="I101" i="1"/>
  <c r="J101" i="1" s="1"/>
  <c r="I102" i="1"/>
  <c r="J102" i="1"/>
  <c r="I103" i="1"/>
  <c r="J103" i="1"/>
  <c r="I104" i="1"/>
  <c r="J104" i="1" s="1"/>
  <c r="I105" i="1"/>
  <c r="J105" i="1" s="1"/>
  <c r="I106" i="1"/>
  <c r="J106" i="1"/>
  <c r="I107" i="1"/>
  <c r="J107" i="1"/>
  <c r="I108" i="1"/>
  <c r="J108" i="1" s="1"/>
  <c r="I109" i="1"/>
  <c r="J109" i="1" s="1"/>
  <c r="I110" i="1"/>
  <c r="J110" i="1" s="1"/>
  <c r="I111" i="1"/>
  <c r="J111" i="1"/>
  <c r="I112" i="1"/>
  <c r="J112" i="1" s="1"/>
  <c r="I113" i="1"/>
  <c r="J113" i="1" s="1"/>
  <c r="I114" i="1"/>
  <c r="J114" i="1"/>
  <c r="I115" i="1"/>
  <c r="J115" i="1"/>
  <c r="I116" i="1"/>
  <c r="J116" i="1" s="1"/>
  <c r="I117" i="1"/>
  <c r="J117" i="1" s="1"/>
  <c r="I118" i="1"/>
  <c r="J118" i="1"/>
  <c r="I119" i="1"/>
  <c r="J119" i="1"/>
  <c r="I120" i="1"/>
  <c r="J120" i="1" s="1"/>
  <c r="I121" i="1"/>
  <c r="J121" i="1" s="1"/>
  <c r="I122" i="1"/>
  <c r="J122" i="1"/>
  <c r="I123" i="1"/>
  <c r="J123" i="1"/>
  <c r="I124" i="1"/>
  <c r="J124" i="1" s="1"/>
  <c r="I125" i="1"/>
  <c r="J125" i="1" s="1"/>
  <c r="I126" i="1"/>
  <c r="J126" i="1"/>
  <c r="I127" i="1"/>
  <c r="J127" i="1"/>
  <c r="I128" i="1"/>
  <c r="J128" i="1" s="1"/>
  <c r="I129" i="1"/>
  <c r="J129" i="1" s="1"/>
  <c r="I130" i="1"/>
  <c r="J130" i="1"/>
  <c r="I131" i="1"/>
  <c r="J131" i="1"/>
  <c r="I132" i="1"/>
  <c r="J132" i="1" s="1"/>
  <c r="I133" i="1"/>
  <c r="J133" i="1" s="1"/>
  <c r="I134" i="1"/>
  <c r="J134" i="1"/>
  <c r="I135" i="1"/>
  <c r="J135" i="1"/>
  <c r="I136" i="1"/>
  <c r="J136" i="1" s="1"/>
  <c r="I137" i="1"/>
  <c r="J137" i="1" s="1"/>
  <c r="I138" i="1"/>
  <c r="J138" i="1"/>
  <c r="I139" i="1"/>
  <c r="J139" i="1"/>
  <c r="I140" i="1"/>
  <c r="J140" i="1" s="1"/>
  <c r="I141" i="1"/>
  <c r="J141" i="1" s="1"/>
  <c r="I142" i="1"/>
  <c r="J142" i="1"/>
  <c r="I143" i="1"/>
  <c r="J143" i="1"/>
  <c r="I144" i="1"/>
  <c r="J144" i="1" s="1"/>
  <c r="I145" i="1"/>
  <c r="J145" i="1" s="1"/>
  <c r="I146" i="1"/>
  <c r="J146" i="1"/>
  <c r="I147" i="1"/>
  <c r="J147" i="1"/>
  <c r="I148" i="1"/>
  <c r="J148" i="1" s="1"/>
  <c r="I149" i="1"/>
  <c r="J149" i="1" s="1"/>
  <c r="I150" i="1"/>
  <c r="J150" i="1"/>
  <c r="I151" i="1"/>
  <c r="J151" i="1"/>
  <c r="I152" i="1"/>
  <c r="J152" i="1" s="1"/>
  <c r="I153" i="1"/>
  <c r="J153" i="1" s="1"/>
  <c r="I154" i="1"/>
  <c r="J154" i="1" s="1"/>
  <c r="I155" i="1"/>
  <c r="J155" i="1"/>
  <c r="I156" i="1"/>
  <c r="J156" i="1" s="1"/>
  <c r="I157" i="1"/>
  <c r="J157" i="1" s="1"/>
  <c r="I158" i="1"/>
  <c r="J158" i="1"/>
  <c r="I159" i="1"/>
  <c r="J159" i="1"/>
  <c r="I160" i="1"/>
  <c r="J160" i="1" s="1"/>
  <c r="I161" i="1"/>
  <c r="J161" i="1" s="1"/>
  <c r="I162" i="1"/>
  <c r="J162" i="1"/>
  <c r="I163" i="1"/>
  <c r="J163" i="1"/>
  <c r="I164" i="1"/>
  <c r="J164" i="1" s="1"/>
  <c r="I165" i="1"/>
  <c r="J165" i="1" s="1"/>
  <c r="I166" i="1"/>
  <c r="J166" i="1"/>
  <c r="I167" i="1"/>
  <c r="J167" i="1"/>
  <c r="I168" i="1"/>
  <c r="J168" i="1" s="1"/>
  <c r="I169" i="1"/>
  <c r="J169" i="1" s="1"/>
  <c r="I170" i="1"/>
  <c r="J170" i="1"/>
  <c r="I171" i="1"/>
  <c r="J171" i="1"/>
  <c r="I172" i="1"/>
  <c r="J172" i="1" s="1"/>
  <c r="I173" i="1"/>
  <c r="J173" i="1" s="1"/>
  <c r="I174" i="1"/>
  <c r="J174" i="1"/>
  <c r="I175" i="1"/>
  <c r="J175" i="1"/>
  <c r="I176" i="1"/>
  <c r="J176" i="1" s="1"/>
  <c r="I177" i="1"/>
  <c r="J177" i="1" s="1"/>
  <c r="I178" i="1"/>
  <c r="J178" i="1"/>
  <c r="I179" i="1"/>
  <c r="J179" i="1"/>
  <c r="I180" i="1"/>
  <c r="J180" i="1" s="1"/>
  <c r="I181" i="1"/>
  <c r="J181" i="1" s="1"/>
  <c r="I182" i="1"/>
  <c r="J182" i="1"/>
  <c r="I183" i="1"/>
  <c r="J183" i="1"/>
  <c r="I184" i="1"/>
  <c r="J184" i="1" s="1"/>
  <c r="I185" i="1"/>
  <c r="J185" i="1" s="1"/>
  <c r="I186" i="1"/>
  <c r="J186" i="1" s="1"/>
  <c r="I187" i="1"/>
  <c r="J187" i="1"/>
  <c r="I188" i="1"/>
  <c r="J188" i="1" s="1"/>
  <c r="I189" i="1"/>
  <c r="J189" i="1" s="1"/>
  <c r="I190" i="1"/>
  <c r="J190" i="1"/>
  <c r="I15" i="1"/>
  <c r="J15" i="1" s="1"/>
  <c r="F168" i="1"/>
  <c r="F166" i="1"/>
  <c r="F165" i="1"/>
  <c r="F162" i="1"/>
  <c r="F155" i="1"/>
  <c r="F151" i="1"/>
  <c r="F147" i="1"/>
  <c r="F133" i="1"/>
  <c r="F131" i="1"/>
  <c r="F123" i="1"/>
  <c r="F116" i="1"/>
  <c r="F90" i="1"/>
  <c r="F81" i="1"/>
  <c r="F72" i="1"/>
  <c r="F44" i="1"/>
  <c r="I191" i="1" l="1"/>
  <c r="A204" i="1"/>
  <c r="A201" i="1"/>
  <c r="A14" i="1"/>
  <c r="H13" i="1"/>
  <c r="G13" i="1"/>
  <c r="E8" i="1"/>
  <c r="D8" i="1"/>
  <c r="J7" i="1"/>
  <c r="I7" i="1"/>
  <c r="H7" i="1"/>
  <c r="E7" i="1"/>
  <c r="D7" i="1"/>
  <c r="E5" i="1"/>
  <c r="D5" i="1"/>
  <c r="D2" i="1"/>
  <c r="A207" i="1" l="1"/>
</calcChain>
</file>

<file path=xl/sharedStrings.xml><?xml version="1.0" encoding="utf-8"?>
<sst xmlns="http://schemas.openxmlformats.org/spreadsheetml/2006/main" count="910" uniqueCount="401">
  <si>
    <t>Grau de Sigilo</t>
  </si>
  <si>
    <t>#PUBLICO</t>
  </si>
  <si>
    <t>Nº OPERAÇÃO</t>
  </si>
  <si>
    <t>Nº TransfereGOV</t>
  </si>
  <si>
    <t>PROPONENTE / TOMADOR</t>
  </si>
  <si>
    <t>APELIDO DO EMPREENDIMENTO</t>
  </si>
  <si>
    <t>LOCALIDADE SINAPI</t>
  </si>
  <si>
    <t>DATA BASE</t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</si>
  <si>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</si>
  <si>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</si>
  <si>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</si>
  <si>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</si>
  <si>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</si>
  <si>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</si>
  <si>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</si>
  <si>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</si>
  <si>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SINAPI</t>
  </si>
  <si>
    <t>BDI 1</t>
  </si>
  <si>
    <t>103689</t>
  </si>
  <si>
    <t xml:space="preserve">ORSE </t>
  </si>
  <si>
    <t>09301</t>
  </si>
  <si>
    <t xml:space="preserve">UN </t>
  </si>
  <si>
    <t>98525</t>
  </si>
  <si>
    <t>97634</t>
  </si>
  <si>
    <t>104796</t>
  </si>
  <si>
    <t>94273</t>
  </si>
  <si>
    <t>94274</t>
  </si>
  <si>
    <t>102498</t>
  </si>
  <si>
    <t>PMCC</t>
  </si>
  <si>
    <t>121</t>
  </si>
  <si>
    <t>97097</t>
  </si>
  <si>
    <t>91283</t>
  </si>
  <si>
    <t>96622</t>
  </si>
  <si>
    <t>SINAPI-I</t>
  </si>
  <si>
    <t>368</t>
  </si>
  <si>
    <t>95876</t>
  </si>
  <si>
    <t>105563</t>
  </si>
  <si>
    <t>104658</t>
  </si>
  <si>
    <t>102494</t>
  </si>
  <si>
    <t>96527</t>
  </si>
  <si>
    <t>96536</t>
  </si>
  <si>
    <t>96621</t>
  </si>
  <si>
    <t>94971</t>
  </si>
  <si>
    <t>104918</t>
  </si>
  <si>
    <t>104916</t>
  </si>
  <si>
    <t>25399</t>
  </si>
  <si>
    <t>104641</t>
  </si>
  <si>
    <t>2731</t>
  </si>
  <si>
    <t>93358</t>
  </si>
  <si>
    <t>SEINFRA</t>
  </si>
  <si>
    <t xml:space="preserve">C3436 </t>
  </si>
  <si>
    <t>M2</t>
  </si>
  <si>
    <t>102512</t>
  </si>
  <si>
    <t>COTAÇÃO</t>
  </si>
  <si>
    <t>002</t>
  </si>
  <si>
    <t>003</t>
  </si>
  <si>
    <t>004</t>
  </si>
  <si>
    <t>005</t>
  </si>
  <si>
    <t>006</t>
  </si>
  <si>
    <t>007</t>
  </si>
  <si>
    <t>008</t>
  </si>
  <si>
    <t>009</t>
  </si>
  <si>
    <t>98524</t>
  </si>
  <si>
    <t>96523</t>
  </si>
  <si>
    <t>94964</t>
  </si>
  <si>
    <t>105074</t>
  </si>
  <si>
    <t>105092</t>
  </si>
  <si>
    <t>20206</t>
  </si>
  <si>
    <t>102193</t>
  </si>
  <si>
    <t>102197</t>
  </si>
  <si>
    <t>102214</t>
  </si>
  <si>
    <t>100982</t>
  </si>
  <si>
    <t>95878</t>
  </si>
  <si>
    <t>78</t>
  </si>
  <si>
    <t>101501</t>
  </si>
  <si>
    <t>41199</t>
  </si>
  <si>
    <t>95657</t>
  </si>
  <si>
    <t>101174</t>
  </si>
  <si>
    <t>96531</t>
  </si>
  <si>
    <t>96543</t>
  </si>
  <si>
    <t>81</t>
  </si>
  <si>
    <t>96533</t>
  </si>
  <si>
    <t>96545</t>
  </si>
  <si>
    <t>98555</t>
  </si>
  <si>
    <t>26</t>
  </si>
  <si>
    <t>92411</t>
  </si>
  <si>
    <t>92759</t>
  </si>
  <si>
    <t>92762</t>
  </si>
  <si>
    <t>92270</t>
  </si>
  <si>
    <t>118</t>
  </si>
  <si>
    <t>92761</t>
  </si>
  <si>
    <t>117</t>
  </si>
  <si>
    <t>92768</t>
  </si>
  <si>
    <t>92769</t>
  </si>
  <si>
    <t>98556</t>
  </si>
  <si>
    <t>103334</t>
  </si>
  <si>
    <t>103354</t>
  </si>
  <si>
    <t>93187</t>
  </si>
  <si>
    <t>93197</t>
  </si>
  <si>
    <t>87313</t>
  </si>
  <si>
    <t>104217</t>
  </si>
  <si>
    <t>C2110</t>
  </si>
  <si>
    <t>101965</t>
  </si>
  <si>
    <t>C1853</t>
  </si>
  <si>
    <t>C1367</t>
  </si>
  <si>
    <t>96624</t>
  </si>
  <si>
    <t>97088</t>
  </si>
  <si>
    <t>C2181</t>
  </si>
  <si>
    <t>104598</t>
  </si>
  <si>
    <t>98688</t>
  </si>
  <si>
    <t>98689</t>
  </si>
  <si>
    <t>28</t>
  </si>
  <si>
    <t>90825</t>
  </si>
  <si>
    <t>91336</t>
  </si>
  <si>
    <t>94590</t>
  </si>
  <si>
    <t>94570</t>
  </si>
  <si>
    <t>105812</t>
  </si>
  <si>
    <t>102181</t>
  </si>
  <si>
    <t>100670</t>
  </si>
  <si>
    <t>120</t>
  </si>
  <si>
    <t>89724</t>
  </si>
  <si>
    <t>89731</t>
  </si>
  <si>
    <t>89728</t>
  </si>
  <si>
    <t>89733</t>
  </si>
  <si>
    <t>89711</t>
  </si>
  <si>
    <t>89712</t>
  </si>
  <si>
    <t>104328</t>
  </si>
  <si>
    <t>89784</t>
  </si>
  <si>
    <t>89782</t>
  </si>
  <si>
    <t>104341</t>
  </si>
  <si>
    <t>104345</t>
  </si>
  <si>
    <t>89750</t>
  </si>
  <si>
    <t>89744</t>
  </si>
  <si>
    <t>89797</t>
  </si>
  <si>
    <t>89714</t>
  </si>
  <si>
    <t>97906</t>
  </si>
  <si>
    <t>89356</t>
  </si>
  <si>
    <t>89362</t>
  </si>
  <si>
    <t>89378</t>
  </si>
  <si>
    <t>89366</t>
  </si>
  <si>
    <t>89395</t>
  </si>
  <si>
    <t>90374</t>
  </si>
  <si>
    <t>C2167</t>
  </si>
  <si>
    <t>86932</t>
  </si>
  <si>
    <t>100849</t>
  </si>
  <si>
    <t>100858</t>
  </si>
  <si>
    <t>93396</t>
  </si>
  <si>
    <t>114</t>
  </si>
  <si>
    <t>C4000</t>
  </si>
  <si>
    <t>119</t>
  </si>
  <si>
    <t>C4096</t>
  </si>
  <si>
    <t>91341</t>
  </si>
  <si>
    <t>11457</t>
  </si>
  <si>
    <t>37400</t>
  </si>
  <si>
    <t>95547</t>
  </si>
  <si>
    <t>37401</t>
  </si>
  <si>
    <t>100875</t>
  </si>
  <si>
    <t>11186</t>
  </si>
  <si>
    <t>100866</t>
  </si>
  <si>
    <t>100867</t>
  </si>
  <si>
    <t>100868</t>
  </si>
  <si>
    <t>100864</t>
  </si>
  <si>
    <t>1318</t>
  </si>
  <si>
    <t>97891</t>
  </si>
  <si>
    <t>91930</t>
  </si>
  <si>
    <t>97667</t>
  </si>
  <si>
    <t>93018</t>
  </si>
  <si>
    <t>93008</t>
  </si>
  <si>
    <t>91871</t>
  </si>
  <si>
    <t>91847</t>
  </si>
  <si>
    <t>92865</t>
  </si>
  <si>
    <t>92001</t>
  </si>
  <si>
    <t>91998</t>
  </si>
  <si>
    <t>91924</t>
  </si>
  <si>
    <t>91926</t>
  </si>
  <si>
    <t>SBC</t>
  </si>
  <si>
    <t>060386</t>
  </si>
  <si>
    <t>LUMINÁRIA - PERFIL LED EMBUTIR SLIM 2M P/ FITA LED COMPLETA</t>
  </si>
  <si>
    <t>ORSE</t>
  </si>
  <si>
    <t>13156</t>
  </si>
  <si>
    <t>90457</t>
  </si>
  <si>
    <t>39805</t>
  </si>
  <si>
    <t>39465</t>
  </si>
  <si>
    <t>93672</t>
  </si>
  <si>
    <t>93665</t>
  </si>
  <si>
    <t>93662</t>
  </si>
  <si>
    <t>93660</t>
  </si>
  <si>
    <t>C4531</t>
  </si>
  <si>
    <t>91953</t>
  </si>
  <si>
    <t>92023</t>
  </si>
  <si>
    <t>13672</t>
  </si>
  <si>
    <t>55</t>
  </si>
  <si>
    <t>C3098</t>
  </si>
  <si>
    <t>102489</t>
  </si>
  <si>
    <t>88485</t>
  </si>
  <si>
    <t>88489</t>
  </si>
  <si>
    <t>88488</t>
  </si>
  <si>
    <t>102223</t>
  </si>
  <si>
    <t>37557</t>
  </si>
  <si>
    <t>C3367</t>
  </si>
  <si>
    <t>103946</t>
  </si>
  <si>
    <t>92</t>
  </si>
  <si>
    <t>99821</t>
  </si>
  <si>
    <t>100981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</si>
  <si>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</si>
  <si>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</si>
  <si>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</si>
  <si>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</si>
  <si>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</si>
  <si>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</si>
  <si>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</si>
  <si>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</si>
  <si>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</si>
  <si>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</si>
  <si>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>FORNECIMENTO E INSTALAÇÃO DE PLACA DE OBRA COM CHAPA GALVANIZADA E ESTRUTURA DE MADEIRA. AF_03/2022_PS</t>
  </si>
  <si>
    <t>TOTEM DE SINALIZAÇÃO EM ACRÍLICO CRISTAL 10MM, CONFORME MODELO DO GOVERNO DO ESTADO, COM APLICAÇÃO DE ADESIVO DIGITAL TIPO ESPELHO, EM DUPLA FACE E COM BASE EM CONCRETO ARMADO</t>
  </si>
  <si>
    <t>LIMPEZA MECANIZADA DE CAMADA VEGETAL, VEGETAÇÃO E PEQUENAS ÁRVORES (DIÂMETRO DE TRONCO MENOR QUE 0,20 M), COM TRATOR DE ESTEIRAS. AF_03/2024</t>
  </si>
  <si>
    <t>DEMOLIÇÃO DE REVESTIMENTO CERÂMICO, DE FORMA MECANIZADA COM MARTELETE, SEM REAPROVEITAMENTO. AF_09/2023</t>
  </si>
  <si>
    <t>DEMOLIÇÃO DE GUIAS, SARJETAS OU SARJETÕES, DE FORMA MECANIZADA, SEM REAPROVEITAMENTO. AF_09/2023</t>
  </si>
  <si>
    <t>M</t>
  </si>
  <si>
    <t>ASSENTAMENTO DE GUIA (MEIO-FIO) EM TRECHO RETO, CONFECCIONADA EM CONCRETO PRÉ-FABRICADO, DIMENSÕES 100X15X13X30 CM (COMPRIMENTO X BASE INFERIOR X BASE SUPERIOR X ALTURA). AF_01/2024</t>
  </si>
  <si>
    <t>ASSENTAMENTO DE GUIA (MEIO-FIO) EM TRECHO CURVO, CONFECCIONADA EM CONCRETO PRÉ-FABRICADO, DIMENSÕES 100X15X13X30 CM (COMPRIMENTO X BASE INFERIOR X BASE SUPERIOR X ALTURA). AF_01/2024</t>
  </si>
  <si>
    <t>PINTURA DE MEIO-FIO COM TINTA BRANCA A BASE DE CAL (CAIAÇÃO). AF_05/2021</t>
  </si>
  <si>
    <t>EXECUÇÃO DE PASSEIO (CALÇADA) OU PISO DE CONCRETO COM CONCRETO MOLDADO IN LOCO, USINADO, ACABAMENTO CONVENCIONAL, ESPESSURA 6 CM, ARMADO COM TELA Q-61 (ADAP. SINAPI 94993). AF_08/2022</t>
  </si>
  <si>
    <t>ACABAMENTO POLIDO PARA PISO DE CONCRETO ARMADO OU LAJE SOBRE SOLO DE ALTA RESISTÊNCIA. AF_09/2021</t>
  </si>
  <si>
    <t>CORTADORA DE PISO COM MOTOR 4 TEMPOS A GASOLINA, POTÊNCIA DE 13 HP, COM DISCO DE CORTE DIAMANTADO SEGMENTADO PARA CONCRETO, DIÂMETRO DE 350 MM, FURO DE 1" (14 X 1") - CHP DIURNO. AF_08/2015</t>
  </si>
  <si>
    <t>CHP</t>
  </si>
  <si>
    <t>LASTRO COM MATERIAL GRANULAR, APLICADO EM PISOS OU LAJES SOBRE SOLO, ESPESSURA DE *5 CM*. AF_01/2024</t>
  </si>
  <si>
    <t>M3</t>
  </si>
  <si>
    <t>AREIA PARA ATERRO - POSTO JAZIDA/FORNECEDOR (RETIRADO NA JAZIDA, SEM TRANSPORTE)</t>
  </si>
  <si>
    <t>TRANSPORTE COM CAMINHÃO BASCULANTE DE 14 M³, EM VIA URBANA PAVIMENTADA, DMT ATÉ 30 KM (UNIDADE: M3XKM). AF_07/2020</t>
  </si>
  <si>
    <t>M3XKM</t>
  </si>
  <si>
    <t>EXECUÇÃO E COMPACTAÇÃO DE CAMADA FINAL DE ATERRO (100% DE ENERGIA DO PROCTOR NORMAL) COM SOLO PREDOMINANTEMENTE ARENOSO, EM CAMADAS COM ESPESSURA DE 15 CM - EXCLUSIVE ESCAVAÇÃO, CARGA E TRANSPORTE E SOLO. AF_09/2024</t>
  </si>
  <si>
    <t>PISO PODOTÁTIL DE ALERTA OU DIRECIONAL, DE CONCRETO, ASSENTADO SOBRE ARGAMASSA. AF_03/2024</t>
  </si>
  <si>
    <t>PINTURA DE PISO COM TINTA EPÓXI, APLICAÇÃO MANUAL, 2 DEMÃOS, INCLUSO PRIMER EPÓXI. AF_05/2021</t>
  </si>
  <si>
    <t>ESCAVAÇÃO MANUAL PARA VIGA BALDRAME OU SAPATA CORRIDA (INCLUINDO ESCAVAÇÃO PARA COLOCAÇÃO DE FÔRMAS). AF_01/2024</t>
  </si>
  <si>
    <t>FABRICAÇÃO, MONTAGEM E DESMONTAGEM DE FÔRMA PARA VIGA BALDRAME, EM MADEIRA SERRADA, E=25 MM, 4 UTILIZAÇÕES. AF_01/2024</t>
  </si>
  <si>
    <t>LASTRO COM MATERIAL GRANULAR, APLICAÇÃO EM BLOCOS DE COROAMENTO, ESPESSURA DE *5 CM*. AF_01/2024</t>
  </si>
  <si>
    <t>CONCRETO FCK = 25MPA, TRAÇO 1:2,3:2,7 (EM MASSA SECA DE CIMENTO/ AREIA MÉDIA/ BRITA 1) - PREPARO MECÂNICO COM BETONEIRA 600 L. AF_05/2021</t>
  </si>
  <si>
    <t>ARMAÇÃO DE SAPATA ISOLADA, VIGA BALDRAME E SAPATA CORRIDA UTILIZANDO AÇO CA-50 DE 8 MM - MONTAGEM. AF_01/2024</t>
  </si>
  <si>
    <t>KG</t>
  </si>
  <si>
    <t>ARMAÇÃO DE SAPATA ISOLADA, VIGA BALDRAME E SAPATA CORRIDA UTILIZANDO AÇO CA-60 DE 5 MM - MONTAGEM. AF_01/2024</t>
  </si>
  <si>
    <t>CONJUNTO PARA QUADRA DE VOLEI COM POSTES EM TUBO DE ACO GALVANIZADO 3", H = *255* CM, PINTURA EM TINTA ESMALTE SINTETICO, REDE DE NYLON COM 2 MM, MALHA 10 X 10 CM E ANTENAS OFICIAIS EM FIBRA DE VIDRO</t>
  </si>
  <si>
    <t>UN</t>
  </si>
  <si>
    <t>PINTURA LÁTEX ACRÍLICA ECONÔMICA, APLICAÇÃO MANUAL EM PAREDES, DUAS DEMÃOS. AF_04/2023</t>
  </si>
  <si>
    <t>POSTE ROLICO DE MADEIRA TRATADA, D = 20 A 25 CM, H = 12,00 M, EM EUCALIPTO OU EQUIVALENTE DA REGIAO</t>
  </si>
  <si>
    <t>ESCAVAÇÃO MANUAL DE VALA. AF_09/2024</t>
  </si>
  <si>
    <t>ALAMBRADO C/TELA DE NYLON FIO ESP.=3MM E MALHA DE (5 X 5)CM (ADAP. SEINFRA C3436)</t>
  </si>
  <si>
    <t>PINTURA DE EIXO VIÁRIO SOBRE ASFALTO COM TINTA RETRORREFLETIVA A BASE DE RESINA ACRÍLICA COM MICROESFERAS DE VIDRO, E = 10 CM, APLICAÇÃO MECÂNICA COM DEMARCADORA AUTOPROPELIDA. AF_05/2021</t>
  </si>
  <si>
    <t>VOLANTE DE ROTAÇÃO DIAGONAL DUPLA - INOX POLIDO 304</t>
  </si>
  <si>
    <t>SIMULADOR DE CAMINHADA INDIVIDUAL - INOX POLIDO 304</t>
  </si>
  <si>
    <t>SIMULADOR ELÍPTICO INDIVIDUAL - INOX POLIDO 304</t>
  </si>
  <si>
    <t>CADEIRA BICICLETA INDIVIDUAL - INOX POLIDO 304</t>
  </si>
  <si>
    <t>CADEIRA DE PRESSÃO DE PERNAS DUPLO - INOX POLIDO 304</t>
  </si>
  <si>
    <t>SIMULADOR DE SURF DUPLO - INOX POLIDO 304</t>
  </si>
  <si>
    <t>SIMULADOR DE CAVALGADA INDIVIDUAL - INOX POLIDO 304</t>
  </si>
  <si>
    <t xml:space="preserve">PLACA ORIENTATIVA EM AÇO INOX 304 EM CHAPA 1,0 M X 2,0 M X 0,9 MM </t>
  </si>
  <si>
    <t>LIMPEZA MANUAL DE VEGETAÇÃO EM TERRENO COM ENXADA. AF_03/2024</t>
  </si>
  <si>
    <t>ESCAVAÇÃO MANUAL PARA BLOCO DE COROAMENTO OU SAPATA (INCLUINDO ESCAVAÇÃO PARA COLOCAÇÃO DE FÔRMAS). AF_01/2024</t>
  </si>
  <si>
    <t>CONCRETO FCK = 20MPA, TRAÇO 1:2,7:3 (EM MASSA SECA DE CIMENTO/ AREIA MÉDIA/ BRITA 1) - PREPARO MECÂNICO COM BETONEIRA 400 L. AF_05/2021</t>
  </si>
  <si>
    <t>PILAR DE MADEIRA SERRADA, MAÇARANDUBA OU EQUIVALENTE DA REGIÃO, NÃO APARELHADO, FIXADO COM VERGALHÃO, SEÇÃO QUADRADA 20 X 20 CM, APOIO ARTICULADO, COMPRIMENTO DE 3 M. AF_03/2024</t>
  </si>
  <si>
    <t>VIGA DE MADEIRA SERRADA, MAÇARANDUBA OU EQUIVALENTE DA REGIÃO, NÃO APARELHADA, SEÇÃO RETANGULAR 7,5 X 23 CM. AF_03/2024</t>
  </si>
  <si>
    <t>SARRAFO APARELHADO *2 X 10* CM, EM MACARANDUBA/MASSARANDUBA, ANGELIM OU EQUIVALENTE DA REGIAO</t>
  </si>
  <si>
    <t>LIXAMENTO DE MADEIRA PARA APLICAÇÃO DE FUNDO OU PINTURA. AF_01/2021</t>
  </si>
  <si>
    <t>PINTURA FUNDO NIVELADOR ALQUÍDICO BRANCO EM MADEIRA. AF_01/2021</t>
  </si>
  <si>
    <t>PINTURA VERNIZ (INCOLOR) ALQUÍDICO EM MADEIRA, USO INTERNO, 2 DEMÃOS. AF_01/2021</t>
  </si>
  <si>
    <t>CARGA, MANOBRA E DESCARGA DE ENTULHO EM CAMINHÃO BASCULANTE 10 M³ - CARGA COM ESCAVADEIRA HIDRÁULICA (CAÇAMBA DE 0,80 M³ / 111 HP) E DESCARGA LIVRE (UNIDADE: M3). AF_07/2020</t>
  </si>
  <si>
    <t>TRANSPORTE COM CAMINHÃO BASCULANTE DE 10 M³, EM VIA URBANA PAVIMENTADA, DMT ATÉ 30 KM (UNIDADE: TXKM). AF_07/2020</t>
  </si>
  <si>
    <t>TXKM</t>
  </si>
  <si>
    <t>LOCACAO CONVENCIONAL DE OBRA, ATRAVÉS DE GABARITO DE TABUAS CORRIDAS PONTALETADAS, COM REAPROVEITAMENTO DE 3 VEZES.</t>
  </si>
  <si>
    <t>ENTRADA DE ENERGIA ELÉTRICA, AÉREA, BIFÁSICA, COM CAIXA DE EMBUTIR, CABO DE 10 MM2 E DISJUNTOR DIN 50A (NÃO INCLUSO O POSTE DE CONCRETO). AF_07/2020_PS</t>
  </si>
  <si>
    <t>POSTE DE CONCRETO ARMADO DE SECAO DUPLO T, EXTENSAO DE 10,00 M, RESISTENCIA DE 150 DAN, TIPO D</t>
  </si>
  <si>
    <t>KIT CAVALETE PARA MEDIÇÃO DE ÁGUA - ENTRADA INDIVIDUALIZADA, EM PPR PN20 DN 25 MM (3/4") PARA 1 MEDIDOR - FORNECIMENTO E INSTALAÇÃO (EXCLUSIVE HIDRÔMETRO). AF_03/2024</t>
  </si>
  <si>
    <t>ESTACA BROCA DE CONCRETO, DIÂMETRO DE 25CM, ESCAVAÇÃO MANUAL COM TRADO CONCHA, COM ARMADURA DE ARRANQUE. AF_05/2020</t>
  </si>
  <si>
    <t>FABRICAÇÃO, MONTAGEM E DESMONTAGEM DE FÔRMA PARA BLOCO DE COROAMENTO, EM MADEIRA SERRADA, E=25 MM, 2 UTILIZAÇÕES. AF_01/2024</t>
  </si>
  <si>
    <t>ARMAÇÃO DE BLOCO UTILIZANDO AÇO CA-60 DE 5 MM - MONTAGEM. AF_01/2024</t>
  </si>
  <si>
    <t>CONCRETO  USINADO BOMBEÁVEL, C25, BRITA 0 E 1, SLUMP 100 +/- 20 MM, FCKk=25MPa, INCLUINDO PREPARO, LANÇAMENTO, ADENSAMENTO E BOMBEAMENTO</t>
  </si>
  <si>
    <t>FABRICAÇÃO, MONTAGEM E DESMONTAGEM DE FÔRMA PARA VIGA BALDRAME, EM MADEIRA SERRADA, E=25 MM, 2 UTILIZAÇÕES. AF_01/2024</t>
  </si>
  <si>
    <t>ARMAÇÃO DE BLOCO UTILIZANDO AÇO CA-50 DE 8 MM - MONTAGEM. AF_01/2024</t>
  </si>
  <si>
    <t>IMPERMEABILIZAÇÃO DE SUPERFÍCIE COM ARGAMASSA POLIMÉRICA / MEMBRANA ACRÍLICA, 3 DEMÃOS. AF_09/2023</t>
  </si>
  <si>
    <t>EXECUCAO DE ATERRO INTERNO DE OBRA, COM AREIA PARA ATERRO, INCLUSO TRANSPORTE DMT ATÉ 30KM, LANÇAMENTO E COMPACTAÇÃO</t>
  </si>
  <si>
    <t>MONTAGEM E DESMONTAGEM DE FÔRMA DE PILARES RETANGULARES E ESTRUTURAS SIMILARES, PÉ-DIREITO SIMPLES, EM MADEIRA SERRADA, 2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</si>
  <si>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</si>
  <si>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</si>
  <si>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FABRICAÇÃO DE FÔRMA PARA VIGAS, COM MADEIRA SERRADA, E = 25 MM. AF_09/2020</t>
  </si>
  <si>
    <t>FABRICAÇÃO DE FÔRMA PARA VIGAS, EM MADEIRA SERRADA APARELHADA, E = 25 MM, COM APLICAÇÃO DE DESMOLDANTE (92270)</t>
  </si>
  <si>
    <t>ARMAÇÃO DE PILAR OU VIGA DE ESTRUTURA CONVENCIONAL DE CONCRETO ARMADO UTILIZANDO AÇO CA-50 DE 8,0 MM - MONTAGEM. AF_06/2022</t>
  </si>
  <si>
    <t>MONTAGEM E DESMONTAGEM DE FÔRMA DE LAJE MACIÇA, PÉ-DIREITO SIMPLES, EM MADEIRA SERRADA APARELHADA, 1 UTILIZAÇÃO, COM APLICAÇÃO DE DESMOLDANTE PARA FÔRMAS DE CONCRETO (92482)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</si>
  <si>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</si>
  <si>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</si>
  <si>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IMPERMEABILIZAÇÃO DE SUPERFÍCIE COM ARGAMASSA POLIMÉRICA / MEMBRANA ACRÍLICA, 4 DEMÃOS, REFORÇADA COM VÉU DE POLIÉSTER (MAV). AF_09/2023</t>
  </si>
  <si>
    <t>ALVENARIA DE VEDAÇÃO DE BLOCOS CERÂMICOS FURADOS NA HORIZONTAL DE 14X9X19 CM (ESPESSURA 14 CM, BLOCO DEITADO) E ARGAMASSA DE ASSENTAMENTO COM PREPARO EM BETONEIRA. AF_12/2021</t>
  </si>
  <si>
    <t>ALVENARIA DE VEDAÇÃO DE BLOCOS CERÂMICOS FURADOS NA HORIZONTAL DE 11,5X14X24 CM (ESPESSURA 11,5 CM) E ARGAMASSA DE ASSENTAMENTO COM PREPARO EM BETONEIRA. AF_12/2021</t>
  </si>
  <si>
    <t>VERGA MOLDADA IN LOCO EM CONCRETO, ESPESSURA DE *20* CM. AF_03/2024</t>
  </si>
  <si>
    <t>CONTRAVERGA MOLDADA IN LOCO EM CONCRETO, ESPESSURA DE *20* CM. AF_03/2024</t>
  </si>
  <si>
    <t>ARGAMASSA TRAÇO 1:3 (EM VOLUME DE CIMENTO E AREIA GROSSA ÚMIDA) PARA CHAPISCO CONVENCIONAL, PREPARO MECÂNICO COM BETONEIRA 400 L. AF_08/2019</t>
  </si>
  <si>
    <t>EMBOÇO OU MASSA ÚNICA EM ARGAMASSA TRAÇO 1:2:8, PREPARO MECÂNICA COM BETONEIRA 400 L, APLICADA MANUALMENTE EM PANOS DE FACHADA COM PRESENÇA DE VÃOS, ESPESSURA DE 25 MM, ACESSO POR ANDAIME. AF_08/2022</t>
  </si>
  <si>
    <t>REBOCO C/ACABAMENTO.LISO.C/ARGAMASSA DE CIMENTO E AREIA PENEIRADA E ADITIVO IMPERMEABILIZANTE TRAÇO 1:1.5 ESP=5 mm</t>
  </si>
  <si>
    <t>PEITORIL LINEAR EM GRANITO OU MÁRMORE, L = 15CM, ASSENTADO COM ARGAMASSA 1:6 COM ADITIVO. AF_11/2020</t>
  </si>
  <si>
    <t>PASTILHAS DE PORCELANA C/CIMENTO COLANTE INCLUSIVE LIMPEZA</t>
  </si>
  <si>
    <t>FILETE DE GRANITO LARG.= 4cm</t>
  </si>
  <si>
    <t>LASTRO COM MATERIAL GRANULAR (PEDRA BRITADA N.2), APLICADO EM PISOS OU LAJES SOBRE SOLO, ESPESSURA DE *10 CM*. AF_01/2024</t>
  </si>
  <si>
    <t>ARMAÇÃO PARA EXECUÇÃO DE RADIER, PISO DE CONCRETO OU LAJE SOBRE SOLO, COM USO DE TELA Q-92. AF_09/2021</t>
  </si>
  <si>
    <t>REGULARIZAÇÃO DE BASE C/ ARGAMASSA CIMENTO E AREIA S/ PENEIRAR, TRAÇO 1:3 - ESP= 3cm</t>
  </si>
  <si>
    <t>REVESTIMENTO CERÂMICO PARA PISO COM PLACAS TIPO PORCELANATO DE DIMENSÕES 80X80 CM APLICADA EM AMBIENTES DE ÁREA MAIOR QUE 10 M². AF_02/2023_PE</t>
  </si>
  <si>
    <t>RODAPÉ EM POLIESTIRENO, ALTURA 5 CM. AF_09/2020</t>
  </si>
  <si>
    <t>SOLEIRA EM GRANITO, LARGURA 15 CM, ESPESSURA 2,0 CM. AF_09/2020</t>
  </si>
  <si>
    <t>PISO PODOTÁTIL, DIRECIONAL E ALERTA, PEÇA DE CONCRETO COLORIDO * 25x25X2,5CM*, ASSENTADO SOBRE ARGAMASSA, NBR 16537</t>
  </si>
  <si>
    <t>PORTA DE MADEIRA, MACIÇA (PESADA OU SUPERPESADA), 90X210CM, ESPESSURA DE 3,5CM, INCLUSO DOBRADIÇAS - FORNECIMENTO E INSTALAÇÃO. AF_12/2019</t>
  </si>
  <si>
    <t>KIT DE PORTA DE MADEIRA TIPO MEXICANA, MACIÇA (PESADA OU SUPERPESADA), PADRÃO MÉDIO, 80X210CM, ESPESSURA DE 3CM, ITENS INCLUSOS: DOBRADIÇAS, MONTAGEM E INSTALAÇÃO DO BATENTE, SEM FECHADURA - FORNECIMENTO E INSTALAÇÃO. AF_12/2019</t>
  </si>
  <si>
    <t>CONTRAMARCO DE ALUMÍNIO, FIXAÇÃO COM PARAFUSO - FORNECIMENTO E INSTALAÇÃO. AF_11/2024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</si>
  <si>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</si>
  <si>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GUARNIÇÃO DE ALUMÍNIO. AF_11/2024</t>
  </si>
  <si>
    <t>INSTALAÇÃO DE VIDRO TEMPERADO, E = 10 MM, ENCAIXADO EM PERFIL U. AF_01/2021_PS</t>
  </si>
  <si>
    <t>JANELA DE MADEIRA CEDRINHO/ ANGELIM COMERCIAL/ CURUPIXA/ CUMARU OU EQUIVALENTE, CAIXA DO BATENTE/ MARCO 10 CM, COM 6 FOLHAS (2 VENEZIANAS FIXAS, 2 VENEZIANAS DE CORRER E 2 FOLHAS DE CORRER PARA VIDRO, VIDROS NÃO INCLUSOS), SEM GUARNIÇÃO/ ALIZAR, COM FERRAGENS, FIXAÇÃO COM PARAFUSOS E ESPUMA EXPANSIVA, EXCLUSIVE CONTRAMARCO - FORNECIMENTO E INSTALAÇÃO. AF_11/2024</t>
  </si>
  <si>
    <t>EXECUÇÃO DE MADEIRAMENTO RIPADO EM MADEIRA DE GRÁPIA, 3X2 CM, ESPAÇAMENTO 1,5CM - FORNECIMENTO E INSTALAÇÃO (ORSE 4709)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</si>
  <si>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</si>
  <si>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</si>
  <si>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</si>
  <si>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CURVA CURTA 90 GRAUS, PVC, SERIE NORMAL, ESGOTO PREDIAL, DN 50 MM, JUNTA ELÁSTICA,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</si>
  <si>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</si>
  <si>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</si>
  <si>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CAIXA SIFONADA, COM GRELHA QUADRADA, PVC, DN 150 X 150 X 50 MM, JUNTA SOLDÁVEL, FORNECIDA E INSTALADA EM RAMAL DE DESCARGA OU EM RAMAL DE ESGOTO SANITÁRIO. AF_08/2022</t>
  </si>
  <si>
    <t>TE, PVC, SERIE NORMAL, ESGOTO PREDIAL, DN 50 X 50 MM, JUNTA ELÁSTICA, FORNECIDO E INSTALADO EM RAMAL DE DESCARGA OU RAMAL DE ESGOTO SANITÁRIO. AF_08/2022</t>
  </si>
  <si>
    <t>TE, PVC, SERIE NORMAL, ESGOTO PREDIAL, DN 40 X 40 MM, JUNTA SOLDÁVEL, FORNECIDO E INSTALADO EM RAMAL DE DESCARGA OU RAMAL DE ESGOTO SANITÁRIO. AF_08/2022</t>
  </si>
  <si>
    <t>BUCHA DE REDUÇÃO LONGA, PVC, SÉRIE NORMAL, ESGOTO PREDIAL, DN 50 X 40 MM, JUNTA SOLDÁVEL E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</si>
  <si>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</si>
  <si>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CURVA LONGA 90 GRAUS, PVC, SERIE NORMAL, ESGOTO PREDIAL, DN 100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</si>
  <si>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</si>
  <si>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</si>
  <si>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RAMAL DE DESCARGA OU RAMAL DE ESGOTO SANITÁRIO. AF_08/2022</t>
  </si>
  <si>
    <t>CAIXA ENTERRADA HIDRÁULICA RETANGULAR, EM ALVENARIA COM BLOCOS DE CONCRETO, DIMENSÕES INTERNAS: 0,6X0,6X0,6 M PARA REDE DE ESGOTO. AF_12/2020</t>
  </si>
  <si>
    <t>TUBO, PVC, SOLDÁVEL, DE 25MM, INSTALADO EM RAMAL OU SUB-RAMAL DE ÁGUA - FORNECIMENTO E INSTALAÇÃO. AF_06/2022</t>
  </si>
  <si>
    <t>JOELHO 90 GRAUS, PVC, SOLDÁVEL, DN 25MM, INSTALADO EM RAMAL OU SUB-RAMAL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</si>
  <si>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</si>
  <si>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</si>
  <si>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</si>
  <si>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3/4, INSTALADO EM RAMAL OU SUB-RAMAL DE ÁGUA - FORNECIMENTO E INSTALAÇÃO. AF_06/2022</t>
  </si>
  <si>
    <t>REGISTRO DE GAVETA C/CANOPLA CROMADA D= 25mm (1")</t>
  </si>
  <si>
    <t>VASO SANITÁRIO SIFONADO COM CAIXA ACOPLADA LOUÇA BRANCA - PADRÃO MÉDIO, INCLUSO ENGATE FLEXÍVEL EM METAL CROMADO, 1/2 X 40CM - FORNECIMENTO E INSTALAÇÃO. AF_01/2020</t>
  </si>
  <si>
    <t>ASSENTO SANITÁRIO CONVENCIONAL - FORNECIMENTO E INSTALACAO. AF_01/2020</t>
  </si>
  <si>
    <t>MICTÓRIO SIFONADO LOUÇA BRANCA - PADRÃO MÉDIO - FORNECIMENTO E INSTALAÇÃO. AF_01/2020</t>
  </si>
  <si>
    <t>BANCADA GRANITO CINZA, 50 X 60 CM, INCL. CUBA DE EMBUTIR OVAL LOUÇA BRANCA 35 X 50 CM, VÁLVULA METAL CROMADO, SIFÃO FLEXÍVEL PVC, ENGATE 30 CM FLEXÍVEL PLÁSTICO E TORNEIRA CROMADA DE MESA, PADRÃO POPULAR - FORNEC. E INSTALAÇÃO. AF_01/2020</t>
  </si>
  <si>
    <t>BANCADA GRANITO CINZA, 150 X 60 CM, INCL. CUBA DUPLA DE EMBUTIR OVAL LOUÇA BRANCA 35 X 50 CM, VÁLVULAS METAL CROMADO, SIFÕES FLEXÍVEIS PVC, ENGATES 30 CM FLEXÍVEL PLÁSTICO E TORNEIRAS AUTOMÁTICA METAL CROMADA DE MESA, PADRÃO POPULAR - FORNEC. E INSTALAÇÃO</t>
  </si>
  <si>
    <t>TORNEIRA TIPO JARDIM CROMADA</t>
  </si>
  <si>
    <t>DIVISORIA SANITÁRIA, TIPO CABINE, EM GRANITO CINZA POLIDO, ESP = 3CM, INCLUSIVE FERRAGENS EM AÇO INOX. (102253)</t>
  </si>
  <si>
    <t>DIVISÓRIA DE GRANITO CINZA E=3cm</t>
  </si>
  <si>
    <t>PORTA EM ALUMÍNIO DE ABRIR TIPO VENEZIANA COM GUARNIÇÃO, FIXAÇÃO COM PARAFUSOS - FORNECIMENTO E INSTALAÇÃO. AF_12/2019</t>
  </si>
  <si>
    <t>TARJETA LIVRE / OCUPADO PARA PORTA DE BANHEIRO, CORPO EM ZAMAC E ESPELHO EM LATAO</t>
  </si>
  <si>
    <t>PAPELEIRA PLASTICA TIPO DISPENSER PARA PAPEL HIGIENICO ROLAO</t>
  </si>
  <si>
    <t>SABONETEIRA PLASTICA TIPO DISPENSER PARA SABONETE LIQUIDO COM RESERVATORIO 800 A 1500 ML, INCLUSO FIXAÇÃO. AF_01/2020</t>
  </si>
  <si>
    <t>TOALHEIRO PLASTICO TIPO DISPENSER PARA PAPEL TOALHA INTERFOLHADO</t>
  </si>
  <si>
    <t>BANCO ARTICULADO, EM ACO INOX, PARA PCD, FIXADO NA PAREDE - FORNECIMENTO E INSTALAÇÃO. AF_01/2020</t>
  </si>
  <si>
    <t>ESPELHO CRISTAL E = 4 MM</t>
  </si>
  <si>
    <t>BARRA DE APOIO RETA, EM ACO INOX POLIDO, COMPRIMENTO 60CM, FIXADA NA PAREDE - FORNECIMENTO E INSTALAÇÃO.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</si>
  <si>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</si>
  <si>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</si>
  <si>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BARRA DE APOIO EM "L", EM ACO INOX POLIDO 80 X 80 CM, FIXADA NA PAREDE - FORNECIMENTO E INSTALACAO. AF_01/2020</t>
  </si>
  <si>
    <t>CHAPA DE ACO FINA A QUENTE BITOLA MSG 14, E = 2,00 MM (16,0 KG/M2)</t>
  </si>
  <si>
    <t>CAIXA ENTERRADA ELÉTRICA RETANGULAR, EM ALVENARIA COM BLOCOS DE CONCRETO, FUNDO COM BRITA, DIMENSÕES INTERNAS: 0,4X0,4X0,4 M. AF_12/2020</t>
  </si>
  <si>
    <t>CABO DE COBRE FLEXÍVEL ISOLADO, 6 MM², ANTI-CHAMA 450/750 V, PARA CIRCUITOS TERMINAIS - FORNECIMENTO E INSTALAÇÃO. AF_03/2023</t>
  </si>
  <si>
    <t>ELETRODUTO FLEXÍVEL CORRUGADO, PEAD, DN 50 (1 1/2"), PARA REDE ENTERRADA DE DISTRIBUIÇÃO DE ENERGIA ELÉTRICA - FORNECIMENTO E INSTALAÇÃO. AF_12/2021</t>
  </si>
  <si>
    <t>CURVA 90 GRAUS PARA ELETRODUTO, PVC, ROSCÁVEL, DN 50 MM (1 1/2"), PARA REDE ENTERRADA DE DISTRIBUIÇÃO DE ENERGIA ELÉTRICA - FORNECIMENTO E INSTALAÇÃO. AF_12/2021</t>
  </si>
  <si>
    <t>ELETRODUTO RÍGIDO ROSCÁVEL, PVC, DN 50 MM (1 1/2"), PARA REDE ENTERRADA DE DISTRIBUIÇÃO DE ENERGIA ELÉTRICA - FORNECIMENTO E INSTALAÇÃO. AF_12/2021</t>
  </si>
  <si>
    <t>ELETRODUTO RÍGIDO ROSCÁVEL, PVC, DN 25 MM (3/4"), PARA CIRCUITOS TERMINAIS, INSTALADO EM PAREDE - FORNECIMENTO E INSTALAÇÃO. AF_03/2023</t>
  </si>
  <si>
    <t>ELETRODUTO FLEXÍVEL CORRUGADO REFORÇADO, PVC, DN 32 MM (1"), PARA CIRCUITOS TERMINAIS, INSTALADO EM LAJE - FORNECIMENTO E INSTALAÇÃO. AF_03/2023</t>
  </si>
  <si>
    <t>CAIXA OCTOGONAL 4" X 4", METÁLICA, INSTALADA EM LAJE - FORNECIMENTO E INSTALAÇÃO. AF_03/2023</t>
  </si>
  <si>
    <t>TOMADA BAIXA DE EMBUTIR (1 MÓDULO), 2P+T 20 A, INCLUINDO SUPORTE E PLACA - FORNECIMENTO E INSTALAÇÃO. AF_03/2023</t>
  </si>
  <si>
    <t>TOMADA BAIXA DE EMBUTIR (1 MÓDULO), 2P+T 10 A, SEM SUPORTE E SEM PLACA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</si>
  <si>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</si>
  <si>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</si>
  <si>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Fonte Driver externa de 250ww, tensão de entrada AC 90 a 305v, tensão de saída DC 12v, uso externo</t>
  </si>
  <si>
    <t>QUEBRA EM ALVENARIA PARA INSTALAÇÃO DE QUADRO DISTRIBUIÇÃO PEQUENO (19X25 CM). AF_09/2023</t>
  </si>
  <si>
    <t>QUADRO DE DISTRIBUICAO, EM PVC, DE EMBUTIR, COM BARRAMENTO TERRA / NEUTRO, PARA 12 DISJUNTORES NEMA OU 16 DISJUNTORES DIN</t>
  </si>
  <si>
    <t>DISPOSITIVO DPS CLASSE II, 1 POLO, TENSAO MAXIMA DE 175 V, CORRENTE MAXIMA DE *20* KA (TIPO AC)</t>
  </si>
  <si>
    <t>DISJUNTOR TRIPOLAR TIPO DIN, CORRENTE NOMINAL DE 40A - FORNECIMENTO E INSTALAÇÃO. AF_10/2020</t>
  </si>
  <si>
    <t>DISJUNTOR BIPOLAR TIPO DIN, CORRENTE NOMINAL DE 40A - FORNECIMENTO E INSTALAÇÃO. AF_10/2020</t>
  </si>
  <si>
    <t>DISJUNTOR BIPOLAR TIPO DIN, CORRENTE NOMINAL DE 20A - FORNECIMENTO E INSTALAÇÃO. AF_10/2020</t>
  </si>
  <si>
    <t>DISJUNTOR BIPOLAR TIPO DIN, CORRENTE NOMINAL DE 10A - FORNECIMENTO E INSTALAÇÃO. AF_10/2020</t>
  </si>
  <si>
    <t>DISJUNTOR DIFERENCIAL DR-80A, 30mA</t>
  </si>
  <si>
    <t>INTERRUPTOR SIMPLES (1 MÓDULO), 10A/250V, INCLUINDO SUPORTE E PLACA - FORNECIMENTO E INSTALAÇÃO. AF_03/2023</t>
  </si>
  <si>
    <t>INTERRUPTOR SIMPLES (1 MÓDULO) COM 1 TOMADA DE EMBUTIR 2P+T 10 A, INCLUINDO SUPORTE E PLACA - FORNECIMENTO E INSTALAÇÃO. AF_03/2023</t>
  </si>
  <si>
    <t>Luminária plafon de embutir em LED 29.5x29.5 cm, 24w 4000K bivolt, Avant ou similar</t>
  </si>
  <si>
    <t>LIXAMENTO/DESBASTE DE CONCRETO OU ALVENARIA COM O USO DE LIXADEIRA ELÉTRICA COM DISCO DIAMANTADO</t>
  </si>
  <si>
    <t>M²</t>
  </si>
  <si>
    <t>PINTURA COM NATA DE CIMENTO EM DUAS DEMÃOS</t>
  </si>
  <si>
    <t>PINTURA HIDROFUGANTE COM SILICONE, APLICAÇÃO MANUAL, 2 DEMÃOS. AF_05/2021</t>
  </si>
  <si>
    <t>FUNDO SELADOR ACRÍLICO, APLICAÇÃO MANUAL EM PAREDE, UMA DEMÃO. AF_04/2023</t>
  </si>
  <si>
    <t>PINTURA LÁTEX ACRÍLICA PREMIUM, APLICAÇÃO MANUAL EM PAREDES, DUAS DEMÃOS. AF_04/2023</t>
  </si>
  <si>
    <t>PINTURA LÁTEX ACRÍLICA PREMIUM, APLICAÇÃO MANUAL EM TETO, DUAS DEMÃOS. AF_04/2023</t>
  </si>
  <si>
    <t>PINTURA VERNIZ (INCOLOR) ALQUÍDICO EM MADEIRA, USO INTERNO E EXTERNO, 3 DEMÃOS. AF_01/2021</t>
  </si>
  <si>
    <t>PLACA DE SINALIZACAO DE SEGURANCA CONTRA INCENDIO, FOTOLUMINESCENTE, QUADRADA, *14 X 14* CM, EM PVC *2* MM ANTI-CHAMAS (SIMBOLOS, CORES E PICTOGRAMAS CONFORME NBR 16820)</t>
  </si>
  <si>
    <t>PLACA DE SINALIZAÇÃO DE OBRA EM AÇO GALVANIZADO</t>
  </si>
  <si>
    <t>PLANTIO DE GRAMA ESMERALDA OU SÃO CARLOS OU CURITIBANA, EM PLACAS. AF_07/2024</t>
  </si>
  <si>
    <t>LIMPEZA FINAL DE OBRA</t>
  </si>
  <si>
    <t>LIMPEZA DE JANELA DE VIDRO COM CAIXILHO EM AÇO/ALUMÍNIO/PVC. AF_04/2019</t>
  </si>
  <si>
    <t>CARGA, MANOBRA E DESCARGA DE ENTULHO EM CAMINHÃO BASCULANTE 6 M³ - CARGA COM ESCAVADEIRA HIDRÁULICA (CAÇAMBA DE 0,80 M³ / 111 HP) E DESCARGA LIVRE (UNIDADE: M3). AF_07/2020</t>
  </si>
  <si>
    <t>PORTO ALEGRE</t>
  </si>
  <si>
    <t>05-2025</t>
  </si>
  <si>
    <t>VALOR TOTAL</t>
  </si>
  <si>
    <t>PO - PLANILHA ORÇAMENTÁRIA SINTÉTICA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</si>
</sst>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_(* #,##0.00_);_(* \(#,##0.00\);_(* \-??_);_(@_)"/>
    <numFmt numFmtId="166" formatCode="General;General"/>
    <numFmt numFmtId="167" formatCode="[$-F800]dddd\,\ mmmm\ dd\,\ 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FF"/>
        <bgColor rgb="FFDFDFDF"/>
      </patternFill>
    </fill>
    <fill>
      <patternFill patternType="solid">
        <fgColor rgb="FFFFFF99"/>
        <bgColor rgb="FFFFFFCC"/>
      </patternFill>
    </fill>
    <fill>
      <patternFill patternType="solid">
        <fgColor rgb="FF808080"/>
        <bgColor rgb="FF969696"/>
      </patternFill>
    </fill>
    <fill>
      <patternFill patternType="lightUp">
        <fgColor rgb="FFC0C0C0"/>
        <bgColor rgb="FFFFFFFF"/>
      </patternFill>
    </fill>
    <fill>
      <patternFill patternType="lightUp">
        <fgColor rgb="FFC0C0C0"/>
        <bgColor theme="0" tint="-0.249977111117893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" xfId="3" applyFont="1" applyBorder="1" applyAlignment="1">
      <alignment vertical="top"/>
    </xf>
    <xf numFmtId="0" fontId="2" fillId="0" borderId="2" xfId="4" applyBorder="1" applyAlignment="1">
      <alignment vertical="top" wrapText="1"/>
    </xf>
    <xf numFmtId="0" fontId="2" fillId="0" borderId="3" xfId="4" applyBorder="1" applyAlignment="1">
      <alignment vertical="top" wrapText="1"/>
    </xf>
    <xf numFmtId="0" fontId="2" fillId="0" borderId="4" xfId="4" applyBorder="1" applyAlignment="1">
      <alignment horizontal="left" vertical="top" wrapText="1"/>
    </xf>
    <xf numFmtId="0" fontId="2" fillId="0" borderId="4" xfId="4" applyBorder="1" applyAlignment="1">
      <alignment vertical="top" wrapText="1"/>
    </xf>
    <xf numFmtId="0" fontId="5" fillId="0" borderId="0" xfId="3" applyFont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 shrinkToFit="1"/>
    </xf>
    <xf numFmtId="49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165" fontId="2" fillId="0" borderId="10" xfId="1" applyNumberFormat="1" applyFont="1" applyFill="1" applyBorder="1" applyAlignment="1" applyProtection="1">
      <alignment vertical="center" shrinkToFit="1"/>
    </xf>
    <xf numFmtId="165" fontId="2" fillId="3" borderId="10" xfId="1" applyNumberFormat="1" applyFont="1" applyFill="1" applyBorder="1" applyAlignment="1" applyProtection="1">
      <alignment vertical="center" wrapText="1"/>
      <protection locked="0"/>
    </xf>
    <xf numFmtId="10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11" xfId="1" applyNumberFormat="1" applyFont="1" applyFill="1" applyBorder="1" applyAlignment="1" applyProtection="1">
      <alignment horizontal="center" vertical="center" shrinkToFit="1"/>
    </xf>
    <xf numFmtId="49" fontId="5" fillId="4" borderId="13" xfId="0" applyNumberFormat="1" applyFont="1" applyFill="1" applyBorder="1" applyAlignment="1">
      <alignment horizontal="center" vertical="center"/>
    </xf>
    <xf numFmtId="165" fontId="5" fillId="4" borderId="13" xfId="1" applyNumberFormat="1" applyFont="1" applyFill="1" applyBorder="1" applyAlignment="1" applyProtection="1">
      <alignment horizontal="center" vertical="center"/>
    </xf>
    <xf numFmtId="10" fontId="5" fillId="4" borderId="13" xfId="2" applyNumberFormat="1" applyFont="1" applyFill="1" applyBorder="1" applyAlignment="1" applyProtection="1">
      <alignment horizontal="center" vertical="center"/>
    </xf>
    <xf numFmtId="165" fontId="5" fillId="4" borderId="14" xfId="1" applyNumberFormat="1" applyFont="1" applyFill="1" applyBorder="1" applyAlignment="1" applyProtection="1">
      <alignment horizontal="center" vertical="center" shrinkToFit="1"/>
    </xf>
    <xf numFmtId="0" fontId="2" fillId="5" borderId="12" xfId="0" applyFont="1" applyFill="1" applyBorder="1"/>
    <xf numFmtId="0" fontId="2" fillId="5" borderId="13" xfId="0" applyFont="1" applyFill="1" applyBorder="1"/>
    <xf numFmtId="0" fontId="7" fillId="0" borderId="0" xfId="0" applyFont="1"/>
    <xf numFmtId="0" fontId="7" fillId="0" borderId="5" xfId="0" applyFont="1" applyBorder="1" applyAlignment="1">
      <alignment horizontal="left" vertical="center"/>
    </xf>
    <xf numFmtId="0" fontId="2" fillId="0" borderId="15" xfId="0" applyFont="1" applyBorder="1"/>
    <xf numFmtId="0" fontId="7" fillId="0" borderId="0" xfId="0" applyFont="1" applyAlignment="1">
      <alignment horizontal="left" wrapText="1"/>
    </xf>
    <xf numFmtId="0" fontId="8" fillId="0" borderId="16" xfId="4" applyFont="1" applyBorder="1" applyAlignment="1">
      <alignment vertical="center"/>
    </xf>
    <xf numFmtId="0" fontId="2" fillId="0" borderId="16" xfId="0" applyFont="1" applyBorder="1"/>
    <xf numFmtId="0" fontId="5" fillId="0" borderId="0" xfId="0" applyFont="1"/>
    <xf numFmtId="0" fontId="2" fillId="0" borderId="0" xfId="4" applyAlignment="1">
      <alignment vertical="center"/>
    </xf>
    <xf numFmtId="0" fontId="5" fillId="0" borderId="0" xfId="3" applyFont="1" applyAlignment="1">
      <alignment horizontal="left" vertical="top"/>
    </xf>
    <xf numFmtId="0" fontId="2" fillId="0" borderId="0" xfId="4" applyAlignment="1">
      <alignment vertical="top"/>
    </xf>
    <xf numFmtId="166" fontId="2" fillId="0" borderId="0" xfId="4" applyNumberFormat="1"/>
    <xf numFmtId="0" fontId="5" fillId="0" borderId="4" xfId="0" applyFont="1" applyBorder="1"/>
    <xf numFmtId="0" fontId="2" fillId="0" borderId="4" xfId="0" applyFont="1" applyBorder="1"/>
    <xf numFmtId="0" fontId="2" fillId="0" borderId="8" xfId="0" applyFont="1" applyBorder="1" applyAlignment="1">
      <alignment horizontal="left" wrapText="1"/>
    </xf>
    <xf numFmtId="166" fontId="2" fillId="0" borderId="7" xfId="0" applyNumberFormat="1" applyFont="1" applyBorder="1" applyAlignment="1">
      <alignment horizontal="left"/>
    </xf>
    <xf numFmtId="167" fontId="2" fillId="0" borderId="0" xfId="0" applyNumberFormat="1" applyFont="1" applyAlignment="1">
      <alignment horizontal="left"/>
    </xf>
    <xf numFmtId="0" fontId="2" fillId="0" borderId="2" xfId="4" applyBorder="1" applyAlignment="1">
      <alignment horizontal="left" vertical="top" wrapText="1"/>
    </xf>
    <xf numFmtId="0" fontId="2" fillId="0" borderId="6" xfId="4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3" borderId="2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>
      <alignment horizontal="left" wrapText="1"/>
    </xf>
    <xf numFmtId="0" fontId="5" fillId="0" borderId="1" xfId="3" applyFont="1" applyBorder="1" applyAlignment="1">
      <alignment horizontal="left" vertical="top"/>
    </xf>
    <xf numFmtId="0" fontId="5" fillId="0" borderId="5" xfId="3" applyFont="1" applyBorder="1" applyAlignment="1">
      <alignment horizontal="left" vertical="top"/>
    </xf>
    <xf numFmtId="164" fontId="2" fillId="0" borderId="6" xfId="4" applyNumberFormat="1" applyBorder="1" applyAlignment="1">
      <alignment horizontal="center" vertical="top" shrinkToFit="1"/>
    </xf>
    <xf numFmtId="164" fontId="2" fillId="0" borderId="3" xfId="4" applyNumberFormat="1" applyBorder="1" applyAlignment="1">
      <alignment horizontal="center" vertical="top" shrinkToFit="1"/>
    </xf>
    <xf numFmtId="49" fontId="2" fillId="0" borderId="2" xfId="4" applyNumberFormat="1" applyBorder="1" applyAlignment="1">
      <alignment vertical="top" shrinkToFit="1"/>
    </xf>
    <xf numFmtId="10" fontId="2" fillId="0" borderId="7" xfId="4" applyNumberFormat="1" applyBorder="1" applyAlignment="1">
      <alignment horizontal="center" vertical="top" wrapText="1"/>
    </xf>
    <xf numFmtId="0" fontId="3" fillId="7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 applyProtection="1">
      <alignment vertical="center" shrinkToFit="1"/>
    </xf>
    <xf numFmtId="165" fontId="2" fillId="3" borderId="18" xfId="1" applyNumberFormat="1" applyFont="1" applyFill="1" applyBorder="1" applyAlignment="1" applyProtection="1">
      <alignment vertical="center" wrapText="1"/>
      <protection locked="0"/>
    </xf>
    <xf numFmtId="10" fontId="2" fillId="2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6" borderId="17" xfId="0" applyFont="1" applyFill="1" applyBorder="1" applyAlignment="1">
      <alignment horizontal="center"/>
    </xf>
    <xf numFmtId="44" fontId="9" fillId="6" borderId="17" xfId="5" applyFont="1" applyFill="1" applyBorder="1" applyAlignment="1">
      <alignment horizontal="center"/>
    </xf>
  </cellXfs>
  <cellStyles count="6">
    <cellStyle name="Moeda" xfId="5" builtinId="4"/>
    <cellStyle name="Normal" xfId="0" builtinId="0"/>
    <cellStyle name="Normal 2" xfId="4" xr:uid="{C7214B80-49CB-4511-9BBB-DEE6DA9B27AB}"/>
    <cellStyle name="Normal_FICHA DE VERIFICAÇÃO PRELIMINAR - Plano R" xfId="3" xr:uid="{465E76CD-4827-48F3-AED8-160975DAA612}"/>
    <cellStyle name="Porcentagem" xfId="2" builtinId="5"/>
    <cellStyle name="Vírgula" xfId="1" builtinId="3"/>
  </cellStyles>
  <dxfs count="87">
    <dxf>
      <border>
        <left style="thin">
          <color rgb="FF000000"/>
        </left>
        <right style="thin">
          <color rgb="FF000000"/>
        </right>
        <top/>
        <bottom/>
      </border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i\DOCUMENTACAO%202022\12%20-%20SCDL%20-%20SEC.%20DE%20CULTURA,%20DESPORTO%20E%20LAZER\2025\Pra&#231;a%20Avezon\Aveson-Atual\Or&#231;amentos\COM%20BANHEIRO\PM%203.06%20-COM%20BANHEIRO.xlsm" TargetMode="External"/><Relationship Id="rId1" Type="http://schemas.openxmlformats.org/officeDocument/2006/relationships/externalLinkPath" Target="PM%203.06%20-COM%20BANHEI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>
        <row r="4">
          <cell r="F4" t="str">
            <v>OGU</v>
          </cell>
        </row>
        <row r="5">
          <cell r="F5" t="str">
            <v>PREFEITURA MUNICIPAL DE CAPÃO DA CANOA</v>
          </cell>
        </row>
        <row r="6">
          <cell r="F6" t="str">
            <v>CAPÃO DA CANOA/RS</v>
          </cell>
        </row>
        <row r="16">
          <cell r="F16" t="str">
            <v xml:space="preserve">REVITALIZAÇÃO DE ESPAÇO ESPORTIVO NA PRAÇA AVEZON </v>
          </cell>
        </row>
        <row r="17">
          <cell r="F17" t="str">
            <v xml:space="preserve">REVITALIZAÇÃO DE ESPAÇO ESPORTIVO NA PRAÇA AVEZON </v>
          </cell>
        </row>
        <row r="22">
          <cell r="F22" t="str">
            <v>FILIPE BREHM MARQUES DA SILVA</v>
          </cell>
        </row>
        <row r="23">
          <cell r="F23" t="str">
            <v>RS 171.406</v>
          </cell>
        </row>
        <row r="24">
          <cell r="F24" t="str">
            <v>13485932</v>
          </cell>
        </row>
        <row r="25">
          <cell r="F25">
            <v>45855</v>
          </cell>
        </row>
        <row r="31">
          <cell r="F31" t="str">
            <v>Tradicional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EE2D-C108-4850-BEE1-B8AFDEA3B11D}">
  <dimension ref="A1:J208"/>
  <sheetViews>
    <sheetView tabSelected="1" workbookViewId="0">
      <selection activeCell="G15" sqref="G15"/>
    </sheetView>
  </sheetViews>
  <sheetFormatPr defaultRowHeight="14.5" x14ac:dyDescent="0.35"/>
  <cols>
    <col min="1" max="1" width="12.6328125" style="1" customWidth="1"/>
    <col min="2" max="3" width="15.6328125" style="1" customWidth="1"/>
    <col min="4" max="4" width="65.6328125" style="1" customWidth="1"/>
    <col min="5" max="5" width="10.6328125" style="1" customWidth="1"/>
    <col min="6" max="7" width="14.6328125" style="1" customWidth="1"/>
    <col min="8" max="8" width="10.6328125" style="1" customWidth="1"/>
    <col min="9" max="9" width="14.6328125" style="1" customWidth="1"/>
    <col min="10" max="10" width="15.6328125" style="1" customWidth="1"/>
  </cols>
  <sheetData>
    <row r="1" spans="1:10" ht="15.5" x14ac:dyDescent="0.35">
      <c r="A1" s="58" t="s">
        <v>400</v>
      </c>
      <c r="B1" s="58"/>
      <c r="C1" s="58"/>
      <c r="D1" s="58"/>
      <c r="E1" s="58"/>
      <c r="F1" s="58"/>
      <c r="G1" s="58"/>
      <c r="H1" s="58"/>
      <c r="I1" s="59"/>
      <c r="J1" s="2" t="s">
        <v>0</v>
      </c>
    </row>
    <row r="2" spans="1:10" ht="15.5" x14ac:dyDescent="0.35">
      <c r="D2" s="3" t="str">
        <f>IF(TIPOORCAMENTO="licitado","Orçamento Licitado","Orçamento Base para Licitação")&amp;" - "&amp;import.recurso</f>
        <v>Orçamento Base para Licitação - OGU</v>
      </c>
      <c r="J2" s="4" t="s">
        <v>1</v>
      </c>
    </row>
    <row r="3" spans="1:10" x14ac:dyDescent="0.35">
      <c r="D3" s="5"/>
    </row>
    <row r="4" spans="1:10" x14ac:dyDescent="0.35">
      <c r="A4" s="52" t="s">
        <v>2</v>
      </c>
      <c r="B4" s="52"/>
      <c r="C4" s="6" t="s">
        <v>3</v>
      </c>
      <c r="D4" s="6" t="s">
        <v>4</v>
      </c>
      <c r="E4" s="52" t="s">
        <v>5</v>
      </c>
      <c r="F4" s="52"/>
      <c r="G4" s="52"/>
      <c r="H4" s="52"/>
      <c r="I4" s="52"/>
      <c r="J4" s="52"/>
    </row>
    <row r="5" spans="1:10" x14ac:dyDescent="0.35">
      <c r="A5" s="46"/>
      <c r="B5" s="46"/>
      <c r="C5" s="7"/>
      <c r="D5" s="8" t="str">
        <f>Import.Proponente</f>
        <v>PREFEITURA MUNICIPAL DE CAPÃO DA CANOA</v>
      </c>
      <c r="E5" s="46" t="str">
        <f>Import.Apelido</f>
        <v xml:space="preserve">REVITALIZAÇÃO DE ESPAÇO ESPORTIVO NA PRAÇA AVEZON </v>
      </c>
      <c r="F5" s="46"/>
      <c r="G5" s="46"/>
      <c r="H5" s="46"/>
      <c r="I5" s="46"/>
      <c r="J5" s="46"/>
    </row>
    <row r="6" spans="1:10" x14ac:dyDescent="0.35">
      <c r="A6" s="9"/>
      <c r="B6" s="9"/>
      <c r="C6" s="10"/>
      <c r="D6" s="10"/>
      <c r="E6" s="9"/>
      <c r="F6" s="9"/>
      <c r="G6" s="9"/>
      <c r="H6" s="9"/>
      <c r="I6" s="9"/>
      <c r="J6" s="9"/>
    </row>
    <row r="7" spans="1:10" x14ac:dyDescent="0.35">
      <c r="A7" s="52" t="s">
        <v>6</v>
      </c>
      <c r="B7" s="52"/>
      <c r="C7" s="6" t="s">
        <v>7</v>
      </c>
      <c r="D7" s="6" t="str">
        <f>IF(TIPOORCAMENTO="Licitado","NOME DA EMPRESA","DESCRIÇÃO DO LOTE")</f>
        <v>DESCRIÇÃO DO LOTE</v>
      </c>
      <c r="E7" s="53" t="str">
        <f>IF(TIPOORCAMENTO="Licitado","REGIME DE EXECUÇÃO","MUNICÍPIO / UF")</f>
        <v>MUNICÍPIO / UF</v>
      </c>
      <c r="F7" s="53"/>
      <c r="G7" s="53"/>
      <c r="H7" s="11" t="str">
        <f>IF(TIPOORCAMENTO="Licitado","","BDI 1")</f>
        <v>BDI 1</v>
      </c>
      <c r="I7" s="11" t="str">
        <f>IF(TIPOORCAMENTO="Licitado","","BDI 2")</f>
        <v>BDI 2</v>
      </c>
      <c r="J7" s="12" t="str">
        <f>IF(TIPOORCAMENTO="Licitado","Nº CTEF","BDI 3")</f>
        <v>BDI 3</v>
      </c>
    </row>
    <row r="8" spans="1:10" ht="14.5" customHeight="1" x14ac:dyDescent="0.35">
      <c r="A8" s="54" t="s">
        <v>397</v>
      </c>
      <c r="B8" s="55"/>
      <c r="C8" s="56" t="s">
        <v>398</v>
      </c>
      <c r="D8" s="8" t="str">
        <f>IF(TIPOORCAMENTO="Licitado",Import.empresa,Import.DescLote)</f>
        <v xml:space="preserve">REVITALIZAÇÃO DE ESPAÇO ESPORTIVO NA PRAÇA AVEZON </v>
      </c>
      <c r="E8" s="47" t="str">
        <f>IF(TIPOORCAMENTO="Licitado",Import.RegimeExecução,Import.Município)</f>
        <v>CAPÃO DA CANOA/RS</v>
      </c>
      <c r="F8" s="47"/>
      <c r="G8" s="47"/>
      <c r="H8" s="57">
        <v>0.22</v>
      </c>
      <c r="I8" s="57">
        <v>0.22</v>
      </c>
      <c r="J8" s="57">
        <v>0.22</v>
      </c>
    </row>
    <row r="13" spans="1:10" ht="26" x14ac:dyDescent="0.35">
      <c r="A13" s="13" t="s">
        <v>8</v>
      </c>
      <c r="B13" s="13" t="s">
        <v>9</v>
      </c>
      <c r="C13" s="13" t="s">
        <v>10</v>
      </c>
      <c r="D13" s="13" t="s">
        <v>11</v>
      </c>
      <c r="E13" s="14" t="s">
        <v>12</v>
      </c>
      <c r="F13" s="13" t="s">
        <v>13</v>
      </c>
      <c r="G13" s="13" t="str">
        <f>IF(TIPOORCAMENTO="Licitado","","Custo Unitário (sem BDI) (R$)")</f>
        <v>Custo Unitário (sem BDI) (R$)</v>
      </c>
      <c r="H13" s="13" t="str">
        <f>IF(TIPOORCAMENTO="Licitado","","BDI
(%)")</f>
        <v>BDI
(%)</v>
      </c>
      <c r="I13" s="13" t="s">
        <v>14</v>
      </c>
      <c r="J13" s="13" t="s">
        <v>15</v>
      </c>
    </row>
    <row r="14" spans="1:10" x14ac:dyDescent="0.35">
      <c r="A14" s="48" t="str">
        <f>Import.DescLote</f>
        <v xml:space="preserve">REVITALIZAÇÃO DE ESPAÇO ESPORTIVO NA PRAÇA AVEZON </v>
      </c>
      <c r="B14" s="48"/>
      <c r="C14" s="48"/>
      <c r="D14" s="48"/>
      <c r="E14" s="24"/>
      <c r="F14" s="25"/>
      <c r="G14" s="25"/>
      <c r="H14" s="26"/>
      <c r="I14" s="25"/>
      <c r="J14" s="27"/>
    </row>
    <row r="15" spans="1:10" x14ac:dyDescent="0.35">
      <c r="A15" s="15">
        <v>1</v>
      </c>
      <c r="B15" s="16" t="s">
        <v>53</v>
      </c>
      <c r="C15" s="17" t="s">
        <v>54</v>
      </c>
      <c r="D15" s="18" t="s">
        <v>249</v>
      </c>
      <c r="E15" s="19" t="s">
        <v>21</v>
      </c>
      <c r="F15" s="20">
        <v>1</v>
      </c>
      <c r="G15" s="21"/>
      <c r="H15" s="22" t="s">
        <v>17</v>
      </c>
      <c r="I15" s="20">
        <f>(G15*(1+$H$8))</f>
        <v>0</v>
      </c>
      <c r="J15" s="23">
        <f>I15*F15</f>
        <v>0</v>
      </c>
    </row>
    <row r="16" spans="1:10" x14ac:dyDescent="0.35">
      <c r="A16" s="15">
        <v>2</v>
      </c>
      <c r="B16" s="16" t="s">
        <v>53</v>
      </c>
      <c r="C16" s="17" t="s">
        <v>55</v>
      </c>
      <c r="D16" s="18" t="s">
        <v>250</v>
      </c>
      <c r="E16" s="19" t="s">
        <v>21</v>
      </c>
      <c r="F16" s="20">
        <v>1</v>
      </c>
      <c r="G16" s="21"/>
      <c r="H16" s="22" t="s">
        <v>17</v>
      </c>
      <c r="I16" s="20">
        <f t="shared" ref="I16:I79" si="0">(G16*(1+$H$8))</f>
        <v>0</v>
      </c>
      <c r="J16" s="23">
        <f t="shared" ref="J16:J79" si="1">I16*F16</f>
        <v>0</v>
      </c>
    </row>
    <row r="17" spans="1:10" x14ac:dyDescent="0.35">
      <c r="A17" s="15">
        <v>3</v>
      </c>
      <c r="B17" s="16" t="s">
        <v>53</v>
      </c>
      <c r="C17" s="17" t="s">
        <v>56</v>
      </c>
      <c r="D17" s="18" t="s">
        <v>251</v>
      </c>
      <c r="E17" s="19" t="s">
        <v>21</v>
      </c>
      <c r="F17" s="20">
        <v>1</v>
      </c>
      <c r="G17" s="21"/>
      <c r="H17" s="22" t="s">
        <v>17</v>
      </c>
      <c r="I17" s="20">
        <f t="shared" si="0"/>
        <v>0</v>
      </c>
      <c r="J17" s="23">
        <f t="shared" si="1"/>
        <v>0</v>
      </c>
    </row>
    <row r="18" spans="1:10" x14ac:dyDescent="0.35">
      <c r="A18" s="15">
        <v>4</v>
      </c>
      <c r="B18" s="16" t="s">
        <v>53</v>
      </c>
      <c r="C18" s="17" t="s">
        <v>57</v>
      </c>
      <c r="D18" s="18" t="s">
        <v>252</v>
      </c>
      <c r="E18" s="19" t="s">
        <v>21</v>
      </c>
      <c r="F18" s="20">
        <v>1</v>
      </c>
      <c r="G18" s="21"/>
      <c r="H18" s="22" t="s">
        <v>17</v>
      </c>
      <c r="I18" s="20">
        <f t="shared" si="0"/>
        <v>0</v>
      </c>
      <c r="J18" s="23">
        <f t="shared" si="1"/>
        <v>0</v>
      </c>
    </row>
    <row r="19" spans="1:10" x14ac:dyDescent="0.35">
      <c r="A19" s="15">
        <v>5</v>
      </c>
      <c r="B19" s="16" t="s">
        <v>53</v>
      </c>
      <c r="C19" s="17" t="s">
        <v>58</v>
      </c>
      <c r="D19" s="18" t="s">
        <v>253</v>
      </c>
      <c r="E19" s="19" t="s">
        <v>21</v>
      </c>
      <c r="F19" s="20">
        <v>1</v>
      </c>
      <c r="G19" s="21"/>
      <c r="H19" s="22" t="s">
        <v>17</v>
      </c>
      <c r="I19" s="20">
        <f t="shared" si="0"/>
        <v>0</v>
      </c>
      <c r="J19" s="23">
        <f t="shared" si="1"/>
        <v>0</v>
      </c>
    </row>
    <row r="20" spans="1:10" x14ac:dyDescent="0.35">
      <c r="A20" s="15">
        <v>6</v>
      </c>
      <c r="B20" s="16" t="s">
        <v>53</v>
      </c>
      <c r="C20" s="17" t="s">
        <v>59</v>
      </c>
      <c r="D20" s="18" t="s">
        <v>254</v>
      </c>
      <c r="E20" s="19" t="s">
        <v>21</v>
      </c>
      <c r="F20" s="20">
        <v>1</v>
      </c>
      <c r="G20" s="21"/>
      <c r="H20" s="22" t="s">
        <v>17</v>
      </c>
      <c r="I20" s="20">
        <f t="shared" si="0"/>
        <v>0</v>
      </c>
      <c r="J20" s="23">
        <f t="shared" si="1"/>
        <v>0</v>
      </c>
    </row>
    <row r="21" spans="1:10" x14ac:dyDescent="0.35">
      <c r="A21" s="15">
        <v>7</v>
      </c>
      <c r="B21" s="16" t="s">
        <v>53</v>
      </c>
      <c r="C21" s="17" t="s">
        <v>60</v>
      </c>
      <c r="D21" s="18" t="s">
        <v>255</v>
      </c>
      <c r="E21" s="19" t="s">
        <v>21</v>
      </c>
      <c r="F21" s="20">
        <v>1</v>
      </c>
      <c r="G21" s="21"/>
      <c r="H21" s="22" t="s">
        <v>17</v>
      </c>
      <c r="I21" s="20">
        <f t="shared" si="0"/>
        <v>0</v>
      </c>
      <c r="J21" s="23">
        <f t="shared" si="1"/>
        <v>0</v>
      </c>
    </row>
    <row r="22" spans="1:10" ht="25" x14ac:dyDescent="0.35">
      <c r="A22" s="15">
        <v>8</v>
      </c>
      <c r="B22" s="16" t="s">
        <v>53</v>
      </c>
      <c r="C22" s="17" t="s">
        <v>61</v>
      </c>
      <c r="D22" s="18" t="s">
        <v>256</v>
      </c>
      <c r="E22" s="19" t="s">
        <v>21</v>
      </c>
      <c r="F22" s="20">
        <v>1</v>
      </c>
      <c r="G22" s="21"/>
      <c r="H22" s="22" t="s">
        <v>17</v>
      </c>
      <c r="I22" s="20">
        <f t="shared" si="0"/>
        <v>0</v>
      </c>
      <c r="J22" s="23">
        <f t="shared" si="1"/>
        <v>0</v>
      </c>
    </row>
    <row r="23" spans="1:10" x14ac:dyDescent="0.35">
      <c r="A23" s="15">
        <v>9</v>
      </c>
      <c r="B23" s="16" t="s">
        <v>175</v>
      </c>
      <c r="C23" s="17" t="s">
        <v>176</v>
      </c>
      <c r="D23" s="18" t="s">
        <v>177</v>
      </c>
      <c r="E23" s="19" t="s">
        <v>21</v>
      </c>
      <c r="F23" s="20">
        <v>30</v>
      </c>
      <c r="G23" s="21"/>
      <c r="H23" s="22" t="s">
        <v>17</v>
      </c>
      <c r="I23" s="20">
        <f t="shared" si="0"/>
        <v>0</v>
      </c>
      <c r="J23" s="23">
        <f t="shared" si="1"/>
        <v>0</v>
      </c>
    </row>
    <row r="24" spans="1:10" ht="50" x14ac:dyDescent="0.35">
      <c r="A24" s="15">
        <v>10</v>
      </c>
      <c r="B24" s="16" t="s">
        <v>19</v>
      </c>
      <c r="C24" s="17" t="s">
        <v>20</v>
      </c>
      <c r="D24" s="18" t="s">
        <v>215</v>
      </c>
      <c r="E24" s="19" t="s">
        <v>21</v>
      </c>
      <c r="F24" s="20">
        <v>1</v>
      </c>
      <c r="G24" s="21"/>
      <c r="H24" s="22" t="s">
        <v>17</v>
      </c>
      <c r="I24" s="20">
        <f t="shared" si="0"/>
        <v>0</v>
      </c>
      <c r="J24" s="23">
        <f t="shared" si="1"/>
        <v>0</v>
      </c>
    </row>
    <row r="25" spans="1:10" ht="87.5" x14ac:dyDescent="0.35">
      <c r="A25" s="15">
        <v>11</v>
      </c>
      <c r="B25" s="16" t="s">
        <v>16</v>
      </c>
      <c r="C25" s="17" t="s">
        <v>118</v>
      </c>
      <c r="D25" s="18" t="s">
        <v>314</v>
      </c>
      <c r="E25" s="19" t="s">
        <v>51</v>
      </c>
      <c r="F25" s="20">
        <v>3.36</v>
      </c>
      <c r="G25" s="21"/>
      <c r="H25" s="22" t="s">
        <v>17</v>
      </c>
      <c r="I25" s="20">
        <f t="shared" si="0"/>
        <v>0</v>
      </c>
      <c r="J25" s="23">
        <f t="shared" si="1"/>
        <v>0</v>
      </c>
    </row>
    <row r="26" spans="1:10" ht="25" x14ac:dyDescent="0.35">
      <c r="A26" s="15">
        <v>12</v>
      </c>
      <c r="B26" s="16" t="s">
        <v>16</v>
      </c>
      <c r="C26" s="17" t="s">
        <v>144</v>
      </c>
      <c r="D26" s="18" t="s">
        <v>340</v>
      </c>
      <c r="E26" s="19" t="s">
        <v>243</v>
      </c>
      <c r="F26" s="20">
        <v>7</v>
      </c>
      <c r="G26" s="21"/>
      <c r="H26" s="22" t="s">
        <v>17</v>
      </c>
      <c r="I26" s="20">
        <f t="shared" si="0"/>
        <v>0</v>
      </c>
      <c r="J26" s="23">
        <f t="shared" si="1"/>
        <v>0</v>
      </c>
    </row>
    <row r="27" spans="1:10" ht="25" x14ac:dyDescent="0.35">
      <c r="A27" s="15">
        <v>13</v>
      </c>
      <c r="B27" s="16" t="s">
        <v>16</v>
      </c>
      <c r="C27" s="17" t="s">
        <v>145</v>
      </c>
      <c r="D27" s="18" t="s">
        <v>341</v>
      </c>
      <c r="E27" s="19" t="s">
        <v>243</v>
      </c>
      <c r="F27" s="20">
        <v>3</v>
      </c>
      <c r="G27" s="21"/>
      <c r="H27" s="22" t="s">
        <v>17</v>
      </c>
      <c r="I27" s="20">
        <f t="shared" si="0"/>
        <v>0</v>
      </c>
      <c r="J27" s="23">
        <f t="shared" si="1"/>
        <v>0</v>
      </c>
    </row>
    <row r="28" spans="1:10" ht="25" x14ac:dyDescent="0.35">
      <c r="A28" s="15">
        <v>14</v>
      </c>
      <c r="B28" s="16" t="s">
        <v>16</v>
      </c>
      <c r="C28" s="17" t="s">
        <v>161</v>
      </c>
      <c r="D28" s="18" t="s">
        <v>357</v>
      </c>
      <c r="E28" s="19" t="s">
        <v>243</v>
      </c>
      <c r="F28" s="20">
        <v>2</v>
      </c>
      <c r="G28" s="21"/>
      <c r="H28" s="22" t="s">
        <v>17</v>
      </c>
      <c r="I28" s="20">
        <f t="shared" si="0"/>
        <v>0</v>
      </c>
      <c r="J28" s="23">
        <f t="shared" si="1"/>
        <v>0</v>
      </c>
    </row>
    <row r="29" spans="1:10" ht="25" x14ac:dyDescent="0.35">
      <c r="A29" s="15">
        <v>15</v>
      </c>
      <c r="B29" s="16" t="s">
        <v>16</v>
      </c>
      <c r="C29" s="17" t="s">
        <v>158</v>
      </c>
      <c r="D29" s="18" t="s">
        <v>354</v>
      </c>
      <c r="E29" s="19" t="s">
        <v>243</v>
      </c>
      <c r="F29" s="20">
        <v>3</v>
      </c>
      <c r="G29" s="21"/>
      <c r="H29" s="22" t="s">
        <v>17</v>
      </c>
      <c r="I29" s="20">
        <f t="shared" si="0"/>
        <v>0</v>
      </c>
      <c r="J29" s="23">
        <f t="shared" si="1"/>
        <v>0</v>
      </c>
    </row>
    <row r="30" spans="1:10" ht="25" x14ac:dyDescent="0.35">
      <c r="A30" s="15">
        <v>16</v>
      </c>
      <c r="B30" s="16" t="s">
        <v>16</v>
      </c>
      <c r="C30" s="17" t="s">
        <v>159</v>
      </c>
      <c r="D30" s="18" t="s">
        <v>355</v>
      </c>
      <c r="E30" s="19" t="s">
        <v>243</v>
      </c>
      <c r="F30" s="20">
        <v>1</v>
      </c>
      <c r="G30" s="21"/>
      <c r="H30" s="22" t="s">
        <v>17</v>
      </c>
      <c r="I30" s="20">
        <f t="shared" si="0"/>
        <v>0</v>
      </c>
      <c r="J30" s="23">
        <f t="shared" si="1"/>
        <v>0</v>
      </c>
    </row>
    <row r="31" spans="1:10" ht="25" x14ac:dyDescent="0.35">
      <c r="A31" s="15">
        <v>17</v>
      </c>
      <c r="B31" s="16" t="s">
        <v>16</v>
      </c>
      <c r="C31" s="17" t="s">
        <v>160</v>
      </c>
      <c r="D31" s="18" t="s">
        <v>356</v>
      </c>
      <c r="E31" s="19" t="s">
        <v>243</v>
      </c>
      <c r="F31" s="20">
        <v>4</v>
      </c>
      <c r="G31" s="21"/>
      <c r="H31" s="22" t="s">
        <v>17</v>
      </c>
      <c r="I31" s="20">
        <f t="shared" si="0"/>
        <v>0</v>
      </c>
      <c r="J31" s="23">
        <f t="shared" si="1"/>
        <v>0</v>
      </c>
    </row>
    <row r="32" spans="1:10" ht="25" x14ac:dyDescent="0.35">
      <c r="A32" s="15">
        <v>18</v>
      </c>
      <c r="B32" s="16" t="s">
        <v>16</v>
      </c>
      <c r="C32" s="17" t="s">
        <v>156</v>
      </c>
      <c r="D32" s="18" t="s">
        <v>352</v>
      </c>
      <c r="E32" s="19" t="s">
        <v>243</v>
      </c>
      <c r="F32" s="20">
        <v>1</v>
      </c>
      <c r="G32" s="21"/>
      <c r="H32" s="22" t="s">
        <v>17</v>
      </c>
      <c r="I32" s="20">
        <f t="shared" si="0"/>
        <v>0</v>
      </c>
      <c r="J32" s="23">
        <f t="shared" si="1"/>
        <v>0</v>
      </c>
    </row>
    <row r="33" spans="1:10" ht="37.5" x14ac:dyDescent="0.35">
      <c r="A33" s="15">
        <v>19</v>
      </c>
      <c r="B33" s="16" t="s">
        <v>16</v>
      </c>
      <c r="C33" s="17" t="s">
        <v>203</v>
      </c>
      <c r="D33" s="18" t="s">
        <v>396</v>
      </c>
      <c r="E33" s="19" t="s">
        <v>228</v>
      </c>
      <c r="F33" s="20">
        <v>6</v>
      </c>
      <c r="G33" s="21"/>
      <c r="H33" s="22" t="s">
        <v>17</v>
      </c>
      <c r="I33" s="20">
        <f t="shared" si="0"/>
        <v>0</v>
      </c>
      <c r="J33" s="23">
        <f t="shared" si="1"/>
        <v>0</v>
      </c>
    </row>
    <row r="34" spans="1:10" ht="50" x14ac:dyDescent="0.35">
      <c r="A34" s="15">
        <v>20</v>
      </c>
      <c r="B34" s="16" t="s">
        <v>16</v>
      </c>
      <c r="C34" s="17" t="s">
        <v>71</v>
      </c>
      <c r="D34" s="18" t="s">
        <v>266</v>
      </c>
      <c r="E34" s="19" t="s">
        <v>228</v>
      </c>
      <c r="F34" s="20">
        <v>4.24</v>
      </c>
      <c r="G34" s="21"/>
      <c r="H34" s="22" t="s">
        <v>17</v>
      </c>
      <c r="I34" s="20">
        <f t="shared" si="0"/>
        <v>0</v>
      </c>
      <c r="J34" s="23">
        <f t="shared" si="1"/>
        <v>0</v>
      </c>
    </row>
    <row r="35" spans="1:10" ht="37.5" x14ac:dyDescent="0.35">
      <c r="A35" s="15">
        <v>21</v>
      </c>
      <c r="B35" s="16" t="s">
        <v>16</v>
      </c>
      <c r="C35" s="17" t="s">
        <v>77</v>
      </c>
      <c r="D35" s="18" t="s">
        <v>273</v>
      </c>
      <c r="E35" s="19" t="s">
        <v>219</v>
      </c>
      <c r="F35" s="20">
        <v>25</v>
      </c>
      <c r="G35" s="21"/>
      <c r="H35" s="22" t="s">
        <v>17</v>
      </c>
      <c r="I35" s="20">
        <f t="shared" si="0"/>
        <v>0</v>
      </c>
      <c r="J35" s="23">
        <f t="shared" si="1"/>
        <v>0</v>
      </c>
    </row>
    <row r="36" spans="1:10" ht="37.5" x14ac:dyDescent="0.35">
      <c r="A36" s="15">
        <v>22</v>
      </c>
      <c r="B36" s="16" t="s">
        <v>16</v>
      </c>
      <c r="C36" s="17" t="s">
        <v>74</v>
      </c>
      <c r="D36" s="18" t="s">
        <v>270</v>
      </c>
      <c r="E36" s="19" t="s">
        <v>243</v>
      </c>
      <c r="F36" s="20">
        <v>1</v>
      </c>
      <c r="G36" s="21"/>
      <c r="H36" s="22" t="s">
        <v>17</v>
      </c>
      <c r="I36" s="20">
        <f t="shared" si="0"/>
        <v>0</v>
      </c>
      <c r="J36" s="23">
        <f t="shared" si="1"/>
        <v>0</v>
      </c>
    </row>
    <row r="37" spans="1:10" ht="25" x14ac:dyDescent="0.35">
      <c r="A37" s="15">
        <v>23</v>
      </c>
      <c r="B37" s="16" t="s">
        <v>16</v>
      </c>
      <c r="C37" s="17" t="s">
        <v>102</v>
      </c>
      <c r="D37" s="18" t="s">
        <v>298</v>
      </c>
      <c r="E37" s="19" t="s">
        <v>219</v>
      </c>
      <c r="F37" s="20">
        <v>14.95</v>
      </c>
      <c r="G37" s="21"/>
      <c r="H37" s="22" t="s">
        <v>17</v>
      </c>
      <c r="I37" s="20">
        <f t="shared" si="0"/>
        <v>0</v>
      </c>
      <c r="J37" s="23">
        <f t="shared" si="1"/>
        <v>0</v>
      </c>
    </row>
    <row r="38" spans="1:10" ht="25" x14ac:dyDescent="0.35">
      <c r="A38" s="15">
        <v>24</v>
      </c>
      <c r="B38" s="16" t="s">
        <v>16</v>
      </c>
      <c r="C38" s="17" t="s">
        <v>117</v>
      </c>
      <c r="D38" s="18" t="s">
        <v>313</v>
      </c>
      <c r="E38" s="19" t="s">
        <v>51</v>
      </c>
      <c r="F38" s="20">
        <v>1.6</v>
      </c>
      <c r="G38" s="21"/>
      <c r="H38" s="22" t="s">
        <v>17</v>
      </c>
      <c r="I38" s="20">
        <f t="shared" si="0"/>
        <v>0</v>
      </c>
      <c r="J38" s="23">
        <f t="shared" si="1"/>
        <v>0</v>
      </c>
    </row>
    <row r="39" spans="1:10" ht="25" x14ac:dyDescent="0.35">
      <c r="A39" s="15">
        <v>25</v>
      </c>
      <c r="B39" s="16" t="s">
        <v>16</v>
      </c>
      <c r="C39" s="17" t="s">
        <v>68</v>
      </c>
      <c r="D39" s="18" t="s">
        <v>263</v>
      </c>
      <c r="E39" s="19" t="s">
        <v>51</v>
      </c>
      <c r="F39" s="20">
        <v>470.24</v>
      </c>
      <c r="G39" s="21"/>
      <c r="H39" s="22" t="s">
        <v>17</v>
      </c>
      <c r="I39" s="20">
        <f t="shared" si="0"/>
        <v>0</v>
      </c>
      <c r="J39" s="23">
        <f t="shared" si="1"/>
        <v>0</v>
      </c>
    </row>
    <row r="40" spans="1:10" ht="25" x14ac:dyDescent="0.35">
      <c r="A40" s="15">
        <v>26</v>
      </c>
      <c r="B40" s="16" t="s">
        <v>16</v>
      </c>
      <c r="C40" s="17" t="s">
        <v>69</v>
      </c>
      <c r="D40" s="18" t="s">
        <v>264</v>
      </c>
      <c r="E40" s="19" t="s">
        <v>51</v>
      </c>
      <c r="F40" s="20">
        <v>470.24</v>
      </c>
      <c r="G40" s="21"/>
      <c r="H40" s="22" t="s">
        <v>17</v>
      </c>
      <c r="I40" s="20">
        <f t="shared" si="0"/>
        <v>0</v>
      </c>
      <c r="J40" s="23">
        <f t="shared" si="1"/>
        <v>0</v>
      </c>
    </row>
    <row r="41" spans="1:10" ht="25" x14ac:dyDescent="0.35">
      <c r="A41" s="15">
        <v>27</v>
      </c>
      <c r="B41" s="16" t="s">
        <v>16</v>
      </c>
      <c r="C41" s="17" t="s">
        <v>70</v>
      </c>
      <c r="D41" s="18" t="s">
        <v>265</v>
      </c>
      <c r="E41" s="19" t="s">
        <v>51</v>
      </c>
      <c r="F41" s="20">
        <v>470.24</v>
      </c>
      <c r="G41" s="21"/>
      <c r="H41" s="22" t="s">
        <v>17</v>
      </c>
      <c r="I41" s="20">
        <f t="shared" si="0"/>
        <v>0</v>
      </c>
      <c r="J41" s="23">
        <f t="shared" si="1"/>
        <v>0</v>
      </c>
    </row>
    <row r="42" spans="1:10" ht="25" x14ac:dyDescent="0.35">
      <c r="A42" s="15">
        <v>28</v>
      </c>
      <c r="B42" s="16" t="s">
        <v>16</v>
      </c>
      <c r="C42" s="17" t="s">
        <v>197</v>
      </c>
      <c r="D42" s="18" t="s">
        <v>390</v>
      </c>
      <c r="E42" s="19" t="s">
        <v>51</v>
      </c>
      <c r="F42" s="20">
        <v>522.99</v>
      </c>
      <c r="G42" s="21"/>
      <c r="H42" s="22" t="s">
        <v>17</v>
      </c>
      <c r="I42" s="20">
        <f t="shared" si="0"/>
        <v>0</v>
      </c>
      <c r="J42" s="23">
        <f t="shared" si="1"/>
        <v>0</v>
      </c>
    </row>
    <row r="43" spans="1:10" ht="25" x14ac:dyDescent="0.35">
      <c r="A43" s="15">
        <v>29</v>
      </c>
      <c r="B43" s="16" t="s">
        <v>16</v>
      </c>
      <c r="C43" s="17" t="s">
        <v>193</v>
      </c>
      <c r="D43" s="18" t="s">
        <v>386</v>
      </c>
      <c r="E43" s="19" t="s">
        <v>51</v>
      </c>
      <c r="F43" s="20">
        <v>48.05</v>
      </c>
      <c r="G43" s="21"/>
      <c r="H43" s="22" t="s">
        <v>17</v>
      </c>
      <c r="I43" s="20">
        <f t="shared" si="0"/>
        <v>0</v>
      </c>
      <c r="J43" s="23">
        <f t="shared" si="1"/>
        <v>0</v>
      </c>
    </row>
    <row r="44" spans="1:10" ht="25" x14ac:dyDescent="0.35">
      <c r="A44" s="15">
        <v>30</v>
      </c>
      <c r="B44" s="16" t="s">
        <v>16</v>
      </c>
      <c r="C44" s="17" t="s">
        <v>38</v>
      </c>
      <c r="D44" s="18" t="s">
        <v>234</v>
      </c>
      <c r="E44" s="19" t="s">
        <v>51</v>
      </c>
      <c r="F44" s="20">
        <f>307+72.48</f>
        <v>379.48</v>
      </c>
      <c r="G44" s="21"/>
      <c r="H44" s="22" t="s">
        <v>17</v>
      </c>
      <c r="I44" s="20">
        <f t="shared" si="0"/>
        <v>0</v>
      </c>
      <c r="J44" s="23">
        <f t="shared" si="1"/>
        <v>0</v>
      </c>
    </row>
    <row r="45" spans="1:10" ht="25" x14ac:dyDescent="0.35">
      <c r="A45" s="15">
        <v>31</v>
      </c>
      <c r="B45" s="16" t="s">
        <v>16</v>
      </c>
      <c r="C45" s="17" t="s">
        <v>27</v>
      </c>
      <c r="D45" s="18" t="s">
        <v>222</v>
      </c>
      <c r="E45" s="19" t="s">
        <v>219</v>
      </c>
      <c r="F45" s="20">
        <v>344.53</v>
      </c>
      <c r="G45" s="21"/>
      <c r="H45" s="22" t="s">
        <v>17</v>
      </c>
      <c r="I45" s="20">
        <f t="shared" si="0"/>
        <v>0</v>
      </c>
      <c r="J45" s="23">
        <f t="shared" si="1"/>
        <v>0</v>
      </c>
    </row>
    <row r="46" spans="1:10" ht="50" x14ac:dyDescent="0.35">
      <c r="A46" s="15">
        <v>32</v>
      </c>
      <c r="B46" s="16" t="s">
        <v>16</v>
      </c>
      <c r="C46" s="17" t="s">
        <v>52</v>
      </c>
      <c r="D46" s="18" t="s">
        <v>248</v>
      </c>
      <c r="E46" s="19" t="s">
        <v>219</v>
      </c>
      <c r="F46" s="20">
        <v>52.55</v>
      </c>
      <c r="G46" s="21"/>
      <c r="H46" s="22" t="s">
        <v>17</v>
      </c>
      <c r="I46" s="20">
        <f t="shared" si="0"/>
        <v>0</v>
      </c>
      <c r="J46" s="23">
        <f t="shared" si="1"/>
        <v>0</v>
      </c>
    </row>
    <row r="47" spans="1:10" ht="50" x14ac:dyDescent="0.35">
      <c r="A47" s="15">
        <v>33</v>
      </c>
      <c r="B47" s="16" t="s">
        <v>16</v>
      </c>
      <c r="C47" s="17" t="s">
        <v>95</v>
      </c>
      <c r="D47" s="18" t="s">
        <v>291</v>
      </c>
      <c r="E47" s="19" t="s">
        <v>51</v>
      </c>
      <c r="F47" s="20">
        <v>57.82</v>
      </c>
      <c r="G47" s="21"/>
      <c r="H47" s="22" t="s">
        <v>17</v>
      </c>
      <c r="I47" s="20">
        <f t="shared" si="0"/>
        <v>0</v>
      </c>
      <c r="J47" s="23">
        <f t="shared" si="1"/>
        <v>0</v>
      </c>
    </row>
    <row r="48" spans="1:10" ht="37.5" x14ac:dyDescent="0.35">
      <c r="A48" s="15">
        <v>34</v>
      </c>
      <c r="B48" s="16" t="s">
        <v>16</v>
      </c>
      <c r="C48" s="17" t="s">
        <v>96</v>
      </c>
      <c r="D48" s="18" t="s">
        <v>292</v>
      </c>
      <c r="E48" s="19" t="s">
        <v>51</v>
      </c>
      <c r="F48" s="20">
        <v>24.26</v>
      </c>
      <c r="G48" s="21"/>
      <c r="H48" s="22" t="s">
        <v>17</v>
      </c>
      <c r="I48" s="20">
        <f t="shared" si="0"/>
        <v>0</v>
      </c>
      <c r="J48" s="23">
        <f t="shared" si="1"/>
        <v>0</v>
      </c>
    </row>
    <row r="49" spans="1:10" ht="25" x14ac:dyDescent="0.35">
      <c r="A49" s="15">
        <v>35</v>
      </c>
      <c r="B49" s="16" t="s">
        <v>16</v>
      </c>
      <c r="C49" s="17" t="s">
        <v>18</v>
      </c>
      <c r="D49" s="18" t="s">
        <v>214</v>
      </c>
      <c r="E49" s="19" t="s">
        <v>51</v>
      </c>
      <c r="F49" s="20">
        <v>6</v>
      </c>
      <c r="G49" s="21"/>
      <c r="H49" s="22" t="s">
        <v>17</v>
      </c>
      <c r="I49" s="20">
        <f t="shared" si="0"/>
        <v>0</v>
      </c>
      <c r="J49" s="23">
        <f t="shared" si="1"/>
        <v>0</v>
      </c>
    </row>
    <row r="50" spans="1:10" ht="25" x14ac:dyDescent="0.35">
      <c r="A50" s="15">
        <v>36</v>
      </c>
      <c r="B50" s="16" t="s">
        <v>16</v>
      </c>
      <c r="C50" s="17" t="s">
        <v>200</v>
      </c>
      <c r="D50" s="18" t="s">
        <v>393</v>
      </c>
      <c r="E50" s="19" t="s">
        <v>51</v>
      </c>
      <c r="F50" s="20">
        <v>2020</v>
      </c>
      <c r="G50" s="21"/>
      <c r="H50" s="22" t="s">
        <v>17</v>
      </c>
      <c r="I50" s="20">
        <f t="shared" si="0"/>
        <v>0</v>
      </c>
      <c r="J50" s="23">
        <f t="shared" si="1"/>
        <v>0</v>
      </c>
    </row>
    <row r="51" spans="1:10" ht="50" x14ac:dyDescent="0.35">
      <c r="A51" s="15">
        <v>37</v>
      </c>
      <c r="B51" s="16" t="s">
        <v>16</v>
      </c>
      <c r="C51" s="17" t="s">
        <v>100</v>
      </c>
      <c r="D51" s="18" t="s">
        <v>296</v>
      </c>
      <c r="E51" s="19" t="s">
        <v>51</v>
      </c>
      <c r="F51" s="20">
        <v>167.73</v>
      </c>
      <c r="G51" s="21"/>
      <c r="H51" s="22" t="s">
        <v>17</v>
      </c>
      <c r="I51" s="20">
        <f t="shared" si="0"/>
        <v>0</v>
      </c>
      <c r="J51" s="23">
        <f t="shared" si="1"/>
        <v>0</v>
      </c>
    </row>
    <row r="52" spans="1:10" ht="37.5" x14ac:dyDescent="0.35">
      <c r="A52" s="15">
        <v>38</v>
      </c>
      <c r="B52" s="16" t="s">
        <v>16</v>
      </c>
      <c r="C52" s="17" t="s">
        <v>126</v>
      </c>
      <c r="D52" s="18" t="s">
        <v>322</v>
      </c>
      <c r="E52" s="19" t="s">
        <v>243</v>
      </c>
      <c r="F52" s="20">
        <v>3</v>
      </c>
      <c r="G52" s="21"/>
      <c r="H52" s="22" t="s">
        <v>17</v>
      </c>
      <c r="I52" s="20">
        <f t="shared" si="0"/>
        <v>0</v>
      </c>
      <c r="J52" s="23">
        <f t="shared" si="1"/>
        <v>0</v>
      </c>
    </row>
    <row r="53" spans="1:10" ht="50" x14ac:dyDescent="0.35">
      <c r="A53" s="15">
        <v>39</v>
      </c>
      <c r="B53" s="16" t="s">
        <v>16</v>
      </c>
      <c r="C53" s="17" t="s">
        <v>129</v>
      </c>
      <c r="D53" s="18" t="s">
        <v>325</v>
      </c>
      <c r="E53" s="19" t="s">
        <v>243</v>
      </c>
      <c r="F53" s="20">
        <v>1</v>
      </c>
      <c r="G53" s="21"/>
      <c r="H53" s="22" t="s">
        <v>17</v>
      </c>
      <c r="I53" s="20">
        <f t="shared" si="0"/>
        <v>0</v>
      </c>
      <c r="J53" s="23">
        <f t="shared" si="1"/>
        <v>0</v>
      </c>
    </row>
    <row r="54" spans="1:10" ht="50" x14ac:dyDescent="0.35">
      <c r="A54" s="15">
        <v>40</v>
      </c>
      <c r="B54" s="16" t="s">
        <v>16</v>
      </c>
      <c r="C54" s="17" t="s">
        <v>130</v>
      </c>
      <c r="D54" s="18" t="s">
        <v>326</v>
      </c>
      <c r="E54" s="19" t="s">
        <v>243</v>
      </c>
      <c r="F54" s="20">
        <v>3</v>
      </c>
      <c r="G54" s="21"/>
      <c r="H54" s="22" t="s">
        <v>17</v>
      </c>
      <c r="I54" s="20">
        <f t="shared" si="0"/>
        <v>0</v>
      </c>
      <c r="J54" s="23">
        <f t="shared" si="1"/>
        <v>0</v>
      </c>
    </row>
    <row r="55" spans="1:10" ht="37.5" x14ac:dyDescent="0.35">
      <c r="A55" s="15">
        <v>41</v>
      </c>
      <c r="B55" s="16" t="s">
        <v>16</v>
      </c>
      <c r="C55" s="17" t="s">
        <v>108</v>
      </c>
      <c r="D55" s="18" t="s">
        <v>304</v>
      </c>
      <c r="E55" s="19" t="s">
        <v>51</v>
      </c>
      <c r="F55" s="20">
        <v>30.05</v>
      </c>
      <c r="G55" s="21"/>
      <c r="H55" s="22" t="s">
        <v>17</v>
      </c>
      <c r="I55" s="20">
        <f t="shared" si="0"/>
        <v>0</v>
      </c>
      <c r="J55" s="23">
        <f t="shared" si="1"/>
        <v>0</v>
      </c>
    </row>
    <row r="56" spans="1:10" ht="25" x14ac:dyDescent="0.35">
      <c r="A56" s="15">
        <v>42</v>
      </c>
      <c r="B56" s="16" t="s">
        <v>16</v>
      </c>
      <c r="C56" s="17" t="s">
        <v>46</v>
      </c>
      <c r="D56" s="18" t="s">
        <v>244</v>
      </c>
      <c r="E56" s="19" t="s">
        <v>51</v>
      </c>
      <c r="F56" s="20">
        <v>96</v>
      </c>
      <c r="G56" s="21"/>
      <c r="H56" s="22" t="s">
        <v>17</v>
      </c>
      <c r="I56" s="20">
        <f t="shared" si="0"/>
        <v>0</v>
      </c>
      <c r="J56" s="23">
        <f t="shared" si="1"/>
        <v>0</v>
      </c>
    </row>
    <row r="57" spans="1:10" ht="25" x14ac:dyDescent="0.35">
      <c r="A57" s="15">
        <v>43</v>
      </c>
      <c r="B57" s="16" t="s">
        <v>16</v>
      </c>
      <c r="C57" s="17" t="s">
        <v>37</v>
      </c>
      <c r="D57" s="18" t="s">
        <v>233</v>
      </c>
      <c r="E57" s="19" t="s">
        <v>51</v>
      </c>
      <c r="F57" s="20">
        <v>119.1</v>
      </c>
      <c r="G57" s="21"/>
      <c r="H57" s="22" t="s">
        <v>17</v>
      </c>
      <c r="I57" s="20">
        <f t="shared" si="0"/>
        <v>0</v>
      </c>
      <c r="J57" s="23">
        <f t="shared" si="1"/>
        <v>0</v>
      </c>
    </row>
    <row r="58" spans="1:10" ht="25" x14ac:dyDescent="0.35">
      <c r="A58" s="15">
        <v>44</v>
      </c>
      <c r="B58" s="16" t="s">
        <v>16</v>
      </c>
      <c r="C58" s="17" t="s">
        <v>24</v>
      </c>
      <c r="D58" s="18" t="s">
        <v>218</v>
      </c>
      <c r="E58" s="19" t="s">
        <v>219</v>
      </c>
      <c r="F58" s="20">
        <v>332.19</v>
      </c>
      <c r="G58" s="21"/>
      <c r="H58" s="22" t="s">
        <v>17</v>
      </c>
      <c r="I58" s="20">
        <f t="shared" si="0"/>
        <v>0</v>
      </c>
      <c r="J58" s="23">
        <f t="shared" si="1"/>
        <v>0</v>
      </c>
    </row>
    <row r="59" spans="1:10" ht="25" x14ac:dyDescent="0.35">
      <c r="A59" s="15">
        <v>45</v>
      </c>
      <c r="B59" s="16" t="s">
        <v>16</v>
      </c>
      <c r="C59" s="17" t="s">
        <v>44</v>
      </c>
      <c r="D59" s="18" t="s">
        <v>241</v>
      </c>
      <c r="E59" s="19" t="s">
        <v>240</v>
      </c>
      <c r="F59" s="20">
        <v>92.4</v>
      </c>
      <c r="G59" s="21"/>
      <c r="H59" s="22" t="s">
        <v>17</v>
      </c>
      <c r="I59" s="20">
        <f t="shared" si="0"/>
        <v>0</v>
      </c>
      <c r="J59" s="23">
        <f t="shared" si="1"/>
        <v>0</v>
      </c>
    </row>
    <row r="60" spans="1:10" ht="25" x14ac:dyDescent="0.35">
      <c r="A60" s="15">
        <v>46</v>
      </c>
      <c r="B60" s="16" t="s">
        <v>16</v>
      </c>
      <c r="C60" s="17" t="s">
        <v>43</v>
      </c>
      <c r="D60" s="18" t="s">
        <v>239</v>
      </c>
      <c r="E60" s="19" t="s">
        <v>240</v>
      </c>
      <c r="F60" s="20">
        <v>189.6</v>
      </c>
      <c r="G60" s="21"/>
      <c r="H60" s="22" t="s">
        <v>17</v>
      </c>
      <c r="I60" s="20">
        <f t="shared" si="0"/>
        <v>0</v>
      </c>
      <c r="J60" s="23">
        <f t="shared" si="1"/>
        <v>0</v>
      </c>
    </row>
    <row r="61" spans="1:10" ht="50" x14ac:dyDescent="0.35">
      <c r="A61" s="15">
        <v>47</v>
      </c>
      <c r="B61" s="16" t="s">
        <v>16</v>
      </c>
      <c r="C61" s="17" t="s">
        <v>65</v>
      </c>
      <c r="D61" s="18" t="s">
        <v>260</v>
      </c>
      <c r="E61" s="19" t="s">
        <v>219</v>
      </c>
      <c r="F61" s="20">
        <v>51.2</v>
      </c>
      <c r="G61" s="21"/>
      <c r="H61" s="22" t="s">
        <v>17</v>
      </c>
      <c r="I61" s="20">
        <f t="shared" si="0"/>
        <v>0</v>
      </c>
      <c r="J61" s="23">
        <f t="shared" si="1"/>
        <v>0</v>
      </c>
    </row>
    <row r="62" spans="1:10" ht="37.5" x14ac:dyDescent="0.35">
      <c r="A62" s="15">
        <v>48</v>
      </c>
      <c r="B62" s="16" t="s">
        <v>16</v>
      </c>
      <c r="C62" s="17" t="s">
        <v>66</v>
      </c>
      <c r="D62" s="18" t="s">
        <v>261</v>
      </c>
      <c r="E62" s="19" t="s">
        <v>219</v>
      </c>
      <c r="F62" s="20">
        <v>158.4</v>
      </c>
      <c r="G62" s="21"/>
      <c r="H62" s="22" t="s">
        <v>17</v>
      </c>
      <c r="I62" s="20">
        <f t="shared" si="0"/>
        <v>0</v>
      </c>
      <c r="J62" s="23">
        <f t="shared" si="1"/>
        <v>0</v>
      </c>
    </row>
    <row r="63" spans="1:10" ht="50" x14ac:dyDescent="0.35">
      <c r="A63" s="15">
        <v>49</v>
      </c>
      <c r="B63" s="16" t="s">
        <v>16</v>
      </c>
      <c r="C63" s="17" t="s">
        <v>36</v>
      </c>
      <c r="D63" s="18" t="s">
        <v>232</v>
      </c>
      <c r="E63" s="19" t="s">
        <v>228</v>
      </c>
      <c r="F63" s="20">
        <v>97.12</v>
      </c>
      <c r="G63" s="21"/>
      <c r="H63" s="22" t="s">
        <v>17</v>
      </c>
      <c r="I63" s="20">
        <f t="shared" si="0"/>
        <v>0</v>
      </c>
      <c r="J63" s="23">
        <f t="shared" si="1"/>
        <v>0</v>
      </c>
    </row>
    <row r="64" spans="1:10" x14ac:dyDescent="0.35">
      <c r="A64" s="15">
        <v>50</v>
      </c>
      <c r="B64" s="16" t="s">
        <v>16</v>
      </c>
      <c r="C64" s="17" t="s">
        <v>116</v>
      </c>
      <c r="D64" s="18" t="s">
        <v>312</v>
      </c>
      <c r="E64" s="19" t="s">
        <v>219</v>
      </c>
      <c r="F64" s="20">
        <v>38.299999999999997</v>
      </c>
      <c r="G64" s="21"/>
      <c r="H64" s="22" t="s">
        <v>17</v>
      </c>
      <c r="I64" s="20">
        <f t="shared" si="0"/>
        <v>0</v>
      </c>
      <c r="J64" s="23">
        <f t="shared" si="1"/>
        <v>0</v>
      </c>
    </row>
    <row r="65" spans="1:10" x14ac:dyDescent="0.35">
      <c r="A65" s="15">
        <v>51</v>
      </c>
      <c r="B65" s="16" t="s">
        <v>33</v>
      </c>
      <c r="C65" s="17" t="s">
        <v>157</v>
      </c>
      <c r="D65" s="18" t="s">
        <v>353</v>
      </c>
      <c r="E65" s="19" t="s">
        <v>51</v>
      </c>
      <c r="F65" s="20">
        <v>5.64</v>
      </c>
      <c r="G65" s="21"/>
      <c r="H65" s="22" t="s">
        <v>17</v>
      </c>
      <c r="I65" s="20">
        <f t="shared" si="0"/>
        <v>0</v>
      </c>
      <c r="J65" s="23">
        <f t="shared" si="1"/>
        <v>0</v>
      </c>
    </row>
    <row r="66" spans="1:10" ht="62.5" x14ac:dyDescent="0.35">
      <c r="A66" s="15">
        <v>52</v>
      </c>
      <c r="B66" s="16" t="s">
        <v>28</v>
      </c>
      <c r="C66" s="17" t="s">
        <v>147</v>
      </c>
      <c r="D66" s="18" t="s">
        <v>343</v>
      </c>
      <c r="E66" s="19" t="s">
        <v>21</v>
      </c>
      <c r="F66" s="20">
        <v>2</v>
      </c>
      <c r="G66" s="21"/>
      <c r="H66" s="22" t="s">
        <v>17</v>
      </c>
      <c r="I66" s="20">
        <f t="shared" si="0"/>
        <v>0</v>
      </c>
      <c r="J66" s="23">
        <f t="shared" si="1"/>
        <v>0</v>
      </c>
    </row>
    <row r="67" spans="1:10" ht="25" x14ac:dyDescent="0.35">
      <c r="A67" s="15">
        <v>53</v>
      </c>
      <c r="B67" s="16" t="s">
        <v>33</v>
      </c>
      <c r="C67" s="17" t="s">
        <v>152</v>
      </c>
      <c r="D67" s="18" t="s">
        <v>348</v>
      </c>
      <c r="E67" s="19" t="s">
        <v>243</v>
      </c>
      <c r="F67" s="20">
        <v>6</v>
      </c>
      <c r="G67" s="21"/>
      <c r="H67" s="22" t="s">
        <v>17</v>
      </c>
      <c r="I67" s="20">
        <f t="shared" si="0"/>
        <v>0</v>
      </c>
      <c r="J67" s="23">
        <f t="shared" si="1"/>
        <v>0</v>
      </c>
    </row>
    <row r="68" spans="1:10" ht="50" x14ac:dyDescent="0.35">
      <c r="A68" s="15">
        <v>54</v>
      </c>
      <c r="B68" s="16" t="s">
        <v>28</v>
      </c>
      <c r="C68" s="17" t="s">
        <v>91</v>
      </c>
      <c r="D68" s="18" t="s">
        <v>287</v>
      </c>
      <c r="E68" s="19" t="s">
        <v>51</v>
      </c>
      <c r="F68" s="20">
        <v>30.7</v>
      </c>
      <c r="G68" s="21"/>
      <c r="H68" s="22" t="s">
        <v>17</v>
      </c>
      <c r="I68" s="20">
        <f t="shared" si="0"/>
        <v>0</v>
      </c>
      <c r="J68" s="23">
        <f t="shared" si="1"/>
        <v>0</v>
      </c>
    </row>
    <row r="69" spans="1:10" ht="25" x14ac:dyDescent="0.35">
      <c r="A69" s="15">
        <v>55</v>
      </c>
      <c r="B69" s="16" t="s">
        <v>28</v>
      </c>
      <c r="C69" s="17" t="s">
        <v>89</v>
      </c>
      <c r="D69" s="18" t="s">
        <v>285</v>
      </c>
      <c r="E69" s="19" t="s">
        <v>51</v>
      </c>
      <c r="F69" s="20">
        <v>18</v>
      </c>
      <c r="G69" s="21"/>
      <c r="H69" s="22" t="s">
        <v>17</v>
      </c>
      <c r="I69" s="20">
        <f t="shared" si="0"/>
        <v>0</v>
      </c>
      <c r="J69" s="23">
        <f t="shared" si="1"/>
        <v>0</v>
      </c>
    </row>
    <row r="70" spans="1:10" ht="25" x14ac:dyDescent="0.35">
      <c r="A70" s="15">
        <v>56</v>
      </c>
      <c r="B70" s="16" t="s">
        <v>28</v>
      </c>
      <c r="C70" s="17" t="s">
        <v>149</v>
      </c>
      <c r="D70" s="18" t="s">
        <v>345</v>
      </c>
      <c r="E70" s="19" t="s">
        <v>51</v>
      </c>
      <c r="F70" s="20">
        <v>12</v>
      </c>
      <c r="G70" s="21"/>
      <c r="H70" s="22" t="s">
        <v>17</v>
      </c>
      <c r="I70" s="20">
        <f t="shared" si="0"/>
        <v>0</v>
      </c>
      <c r="J70" s="23">
        <f t="shared" si="1"/>
        <v>0</v>
      </c>
    </row>
    <row r="71" spans="1:10" ht="37.5" x14ac:dyDescent="0.35">
      <c r="A71" s="15">
        <v>57</v>
      </c>
      <c r="B71" s="16" t="s">
        <v>28</v>
      </c>
      <c r="C71" s="17" t="s">
        <v>119</v>
      </c>
      <c r="D71" s="18" t="s">
        <v>315</v>
      </c>
      <c r="E71" s="19" t="s">
        <v>51</v>
      </c>
      <c r="F71" s="20">
        <v>75.599999999999994</v>
      </c>
      <c r="G71" s="21"/>
      <c r="H71" s="22" t="s">
        <v>17</v>
      </c>
      <c r="I71" s="20">
        <f t="shared" si="0"/>
        <v>0</v>
      </c>
      <c r="J71" s="23">
        <f t="shared" si="1"/>
        <v>0</v>
      </c>
    </row>
    <row r="72" spans="1:10" ht="50" x14ac:dyDescent="0.35">
      <c r="A72" s="15">
        <v>58</v>
      </c>
      <c r="B72" s="16" t="s">
        <v>28</v>
      </c>
      <c r="C72" s="17" t="s">
        <v>29</v>
      </c>
      <c r="D72" s="18" t="s">
        <v>223</v>
      </c>
      <c r="E72" s="19" t="s">
        <v>51</v>
      </c>
      <c r="F72" s="20">
        <f>1387.42+307+72.48+130.4</f>
        <v>1897.3000000000002</v>
      </c>
      <c r="G72" s="21"/>
      <c r="H72" s="22" t="s">
        <v>17</v>
      </c>
      <c r="I72" s="20">
        <f t="shared" si="0"/>
        <v>0</v>
      </c>
      <c r="J72" s="23">
        <f t="shared" si="1"/>
        <v>0</v>
      </c>
    </row>
    <row r="73" spans="1:10" ht="25" x14ac:dyDescent="0.35">
      <c r="A73" s="15">
        <v>59</v>
      </c>
      <c r="B73" s="16" t="s">
        <v>178</v>
      </c>
      <c r="C73" s="17" t="s">
        <v>179</v>
      </c>
      <c r="D73" s="18" t="s">
        <v>371</v>
      </c>
      <c r="E73" s="19" t="s">
        <v>21</v>
      </c>
      <c r="F73" s="20">
        <v>4</v>
      </c>
      <c r="G73" s="21"/>
      <c r="H73" s="22" t="s">
        <v>17</v>
      </c>
      <c r="I73" s="20">
        <f t="shared" si="0"/>
        <v>0</v>
      </c>
      <c r="J73" s="23">
        <f t="shared" si="1"/>
        <v>0</v>
      </c>
    </row>
    <row r="74" spans="1:10" ht="25" x14ac:dyDescent="0.35">
      <c r="A74" s="15">
        <v>60</v>
      </c>
      <c r="B74" s="16" t="s">
        <v>33</v>
      </c>
      <c r="C74" s="17" t="s">
        <v>162</v>
      </c>
      <c r="D74" s="18" t="s">
        <v>358</v>
      </c>
      <c r="E74" s="19" t="s">
        <v>240</v>
      </c>
      <c r="F74" s="20">
        <v>21.12</v>
      </c>
      <c r="G74" s="21"/>
      <c r="H74" s="22" t="s">
        <v>17</v>
      </c>
      <c r="I74" s="20">
        <f t="shared" si="0"/>
        <v>0</v>
      </c>
      <c r="J74" s="23">
        <f t="shared" si="1"/>
        <v>0</v>
      </c>
    </row>
    <row r="75" spans="1:10" ht="25" x14ac:dyDescent="0.35">
      <c r="A75" s="15">
        <v>61</v>
      </c>
      <c r="B75" s="16" t="s">
        <v>178</v>
      </c>
      <c r="C75" s="17" t="s">
        <v>190</v>
      </c>
      <c r="D75" s="18" t="s">
        <v>382</v>
      </c>
      <c r="E75" s="19" t="s">
        <v>21</v>
      </c>
      <c r="F75" s="20">
        <v>11</v>
      </c>
      <c r="G75" s="21"/>
      <c r="H75" s="22" t="s">
        <v>17</v>
      </c>
      <c r="I75" s="20">
        <f t="shared" si="0"/>
        <v>0</v>
      </c>
      <c r="J75" s="23">
        <f t="shared" si="1"/>
        <v>0</v>
      </c>
    </row>
    <row r="76" spans="1:10" ht="37.5" x14ac:dyDescent="0.35">
      <c r="A76" s="15">
        <v>62</v>
      </c>
      <c r="B76" s="16" t="s">
        <v>33</v>
      </c>
      <c r="C76" s="17" t="s">
        <v>67</v>
      </c>
      <c r="D76" s="18" t="s">
        <v>262</v>
      </c>
      <c r="E76" s="19" t="s">
        <v>219</v>
      </c>
      <c r="F76" s="20">
        <v>374.4</v>
      </c>
      <c r="G76" s="21"/>
      <c r="H76" s="22" t="s">
        <v>17</v>
      </c>
      <c r="I76" s="20">
        <f t="shared" si="0"/>
        <v>0</v>
      </c>
      <c r="J76" s="23">
        <f t="shared" si="1"/>
        <v>0</v>
      </c>
    </row>
    <row r="77" spans="1:10" ht="50" x14ac:dyDescent="0.35">
      <c r="A77" s="15">
        <v>63</v>
      </c>
      <c r="B77" s="16" t="s">
        <v>33</v>
      </c>
      <c r="C77" s="17" t="s">
        <v>45</v>
      </c>
      <c r="D77" s="18" t="s">
        <v>242</v>
      </c>
      <c r="E77" s="19" t="s">
        <v>243</v>
      </c>
      <c r="F77" s="20">
        <v>2</v>
      </c>
      <c r="G77" s="21"/>
      <c r="H77" s="22" t="s">
        <v>17</v>
      </c>
      <c r="I77" s="20">
        <f t="shared" si="0"/>
        <v>0</v>
      </c>
      <c r="J77" s="23">
        <f t="shared" si="1"/>
        <v>0</v>
      </c>
    </row>
    <row r="78" spans="1:10" ht="37.5" x14ac:dyDescent="0.35">
      <c r="A78" s="15">
        <v>64</v>
      </c>
      <c r="B78" s="16" t="s">
        <v>28</v>
      </c>
      <c r="C78" s="17" t="s">
        <v>84</v>
      </c>
      <c r="D78" s="18" t="s">
        <v>280</v>
      </c>
      <c r="E78" s="19" t="s">
        <v>228</v>
      </c>
      <c r="F78" s="20">
        <v>6.01</v>
      </c>
      <c r="G78" s="21"/>
      <c r="H78" s="22" t="s">
        <v>17</v>
      </c>
      <c r="I78" s="20">
        <f t="shared" si="0"/>
        <v>0</v>
      </c>
      <c r="J78" s="23">
        <f t="shared" si="1"/>
        <v>0</v>
      </c>
    </row>
    <row r="79" spans="1:10" ht="25" x14ac:dyDescent="0.35">
      <c r="A79" s="15">
        <v>65</v>
      </c>
      <c r="B79" s="16" t="s">
        <v>33</v>
      </c>
      <c r="C79" s="17" t="s">
        <v>47</v>
      </c>
      <c r="D79" s="18" t="s">
        <v>245</v>
      </c>
      <c r="E79" s="19" t="s">
        <v>219</v>
      </c>
      <c r="F79" s="20">
        <v>192</v>
      </c>
      <c r="G79" s="21"/>
      <c r="H79" s="22" t="s">
        <v>17</v>
      </c>
      <c r="I79" s="20">
        <f t="shared" si="0"/>
        <v>0</v>
      </c>
      <c r="J79" s="23">
        <f t="shared" si="1"/>
        <v>0</v>
      </c>
    </row>
    <row r="80" spans="1:10" ht="37.5" x14ac:dyDescent="0.35">
      <c r="A80" s="15">
        <v>66</v>
      </c>
      <c r="B80" s="16" t="s">
        <v>28</v>
      </c>
      <c r="C80" s="17" t="s">
        <v>111</v>
      </c>
      <c r="D80" s="18" t="s">
        <v>307</v>
      </c>
      <c r="E80" s="19" t="s">
        <v>219</v>
      </c>
      <c r="F80" s="20">
        <v>1.6</v>
      </c>
      <c r="G80" s="21"/>
      <c r="H80" s="22" t="s">
        <v>17</v>
      </c>
      <c r="I80" s="20">
        <f t="shared" ref="I80:I143" si="2">(G80*(1+$H$8))</f>
        <v>0</v>
      </c>
      <c r="J80" s="23">
        <f t="shared" ref="J80:J143" si="3">I80*F80</f>
        <v>0</v>
      </c>
    </row>
    <row r="81" spans="1:10" ht="25" x14ac:dyDescent="0.35">
      <c r="A81" s="15">
        <v>67</v>
      </c>
      <c r="B81" s="16" t="s">
        <v>33</v>
      </c>
      <c r="C81" s="17" t="s">
        <v>34</v>
      </c>
      <c r="D81" s="18" t="s">
        <v>229</v>
      </c>
      <c r="E81" s="19" t="s">
        <v>228</v>
      </c>
      <c r="F81" s="20">
        <f>97.12+120+8.96+29.4</f>
        <v>255.48000000000002</v>
      </c>
      <c r="G81" s="21"/>
      <c r="H81" s="22" t="s">
        <v>17</v>
      </c>
      <c r="I81" s="20">
        <f t="shared" si="2"/>
        <v>0</v>
      </c>
      <c r="J81" s="23">
        <f t="shared" si="3"/>
        <v>0</v>
      </c>
    </row>
    <row r="82" spans="1:10" x14ac:dyDescent="0.35">
      <c r="A82" s="15">
        <v>68</v>
      </c>
      <c r="B82" s="16" t="s">
        <v>33</v>
      </c>
      <c r="C82" s="17" t="s">
        <v>153</v>
      </c>
      <c r="D82" s="18" t="s">
        <v>349</v>
      </c>
      <c r="E82" s="19" t="s">
        <v>243</v>
      </c>
      <c r="F82" s="20">
        <v>7</v>
      </c>
      <c r="G82" s="21"/>
      <c r="H82" s="22" t="s">
        <v>17</v>
      </c>
      <c r="I82" s="20">
        <f t="shared" si="2"/>
        <v>0</v>
      </c>
      <c r="J82" s="23">
        <f t="shared" si="3"/>
        <v>0</v>
      </c>
    </row>
    <row r="83" spans="1:10" ht="25" x14ac:dyDescent="0.35">
      <c r="A83" s="15">
        <v>69</v>
      </c>
      <c r="B83" s="16" t="s">
        <v>33</v>
      </c>
      <c r="C83" s="17" t="s">
        <v>155</v>
      </c>
      <c r="D83" s="18" t="s">
        <v>351</v>
      </c>
      <c r="E83" s="19" t="s">
        <v>243</v>
      </c>
      <c r="F83" s="20">
        <v>3</v>
      </c>
      <c r="G83" s="21"/>
      <c r="H83" s="22" t="s">
        <v>17</v>
      </c>
      <c r="I83" s="20">
        <f t="shared" si="2"/>
        <v>0</v>
      </c>
      <c r="J83" s="23">
        <f t="shared" si="3"/>
        <v>0</v>
      </c>
    </row>
    <row r="84" spans="1:10" ht="37.5" x14ac:dyDescent="0.35">
      <c r="A84" s="15">
        <v>70</v>
      </c>
      <c r="B84" s="16" t="s">
        <v>33</v>
      </c>
      <c r="C84" s="17" t="s">
        <v>198</v>
      </c>
      <c r="D84" s="18" t="s">
        <v>391</v>
      </c>
      <c r="E84" s="19" t="s">
        <v>243</v>
      </c>
      <c r="F84" s="20">
        <v>3</v>
      </c>
      <c r="G84" s="21"/>
      <c r="H84" s="22" t="s">
        <v>17</v>
      </c>
      <c r="I84" s="20">
        <f t="shared" si="2"/>
        <v>0</v>
      </c>
      <c r="J84" s="23">
        <f t="shared" si="3"/>
        <v>0</v>
      </c>
    </row>
    <row r="85" spans="1:10" ht="25" x14ac:dyDescent="0.35">
      <c r="A85" s="15">
        <v>71</v>
      </c>
      <c r="B85" s="16" t="s">
        <v>33</v>
      </c>
      <c r="C85" s="17" t="s">
        <v>182</v>
      </c>
      <c r="D85" s="18" t="s">
        <v>374</v>
      </c>
      <c r="E85" s="19" t="s">
        <v>243</v>
      </c>
      <c r="F85" s="20">
        <v>3</v>
      </c>
      <c r="G85" s="21"/>
      <c r="H85" s="22" t="s">
        <v>17</v>
      </c>
      <c r="I85" s="20">
        <f t="shared" si="2"/>
        <v>0</v>
      </c>
      <c r="J85" s="23">
        <f t="shared" si="3"/>
        <v>0</v>
      </c>
    </row>
    <row r="86" spans="1:10" ht="37.5" x14ac:dyDescent="0.35">
      <c r="A86" s="15">
        <v>72</v>
      </c>
      <c r="B86" s="16" t="s">
        <v>33</v>
      </c>
      <c r="C86" s="17" t="s">
        <v>181</v>
      </c>
      <c r="D86" s="18" t="s">
        <v>373</v>
      </c>
      <c r="E86" s="19" t="s">
        <v>243</v>
      </c>
      <c r="F86" s="20">
        <v>1</v>
      </c>
      <c r="G86" s="21"/>
      <c r="H86" s="22" t="s">
        <v>17</v>
      </c>
      <c r="I86" s="20">
        <f t="shared" si="2"/>
        <v>0</v>
      </c>
      <c r="J86" s="23">
        <f t="shared" si="3"/>
        <v>0</v>
      </c>
    </row>
    <row r="87" spans="1:10" ht="25" x14ac:dyDescent="0.35">
      <c r="A87" s="15">
        <v>73</v>
      </c>
      <c r="B87" s="16" t="s">
        <v>33</v>
      </c>
      <c r="C87" s="17" t="s">
        <v>75</v>
      </c>
      <c r="D87" s="18" t="s">
        <v>271</v>
      </c>
      <c r="E87" s="19" t="s">
        <v>243</v>
      </c>
      <c r="F87" s="20">
        <v>1</v>
      </c>
      <c r="G87" s="21"/>
      <c r="H87" s="22" t="s">
        <v>17</v>
      </c>
      <c r="I87" s="20">
        <f t="shared" si="2"/>
        <v>0</v>
      </c>
      <c r="J87" s="23">
        <f t="shared" si="3"/>
        <v>0</v>
      </c>
    </row>
    <row r="88" spans="1:10" ht="25" x14ac:dyDescent="0.35">
      <c r="A88" s="15">
        <v>74</v>
      </c>
      <c r="B88" s="16" t="s">
        <v>28</v>
      </c>
      <c r="C88" s="17" t="s">
        <v>191</v>
      </c>
      <c r="D88" s="18" t="s">
        <v>383</v>
      </c>
      <c r="E88" s="19" t="s">
        <v>384</v>
      </c>
      <c r="F88" s="20">
        <v>48.05</v>
      </c>
      <c r="G88" s="21"/>
      <c r="H88" s="22" t="s">
        <v>17</v>
      </c>
      <c r="I88" s="20">
        <f t="shared" si="2"/>
        <v>0</v>
      </c>
      <c r="J88" s="23">
        <f t="shared" si="3"/>
        <v>0</v>
      </c>
    </row>
    <row r="89" spans="1:10" ht="37.5" x14ac:dyDescent="0.35">
      <c r="A89" s="15">
        <v>75</v>
      </c>
      <c r="B89" s="16" t="s">
        <v>28</v>
      </c>
      <c r="C89" s="17" t="s">
        <v>73</v>
      </c>
      <c r="D89" s="18" t="s">
        <v>269</v>
      </c>
      <c r="E89" s="19" t="s">
        <v>51</v>
      </c>
      <c r="F89" s="20">
        <v>68.319999999999993</v>
      </c>
      <c r="G89" s="21"/>
      <c r="H89" s="22" t="s">
        <v>17</v>
      </c>
      <c r="I89" s="20">
        <f t="shared" si="2"/>
        <v>0</v>
      </c>
      <c r="J89" s="23">
        <f t="shared" si="3"/>
        <v>0</v>
      </c>
    </row>
    <row r="90" spans="1:10" ht="37.5" x14ac:dyDescent="0.35">
      <c r="A90" s="15">
        <v>76</v>
      </c>
      <c r="B90" s="16" t="s">
        <v>28</v>
      </c>
      <c r="C90" s="17" t="s">
        <v>80</v>
      </c>
      <c r="D90" s="18" t="s">
        <v>276</v>
      </c>
      <c r="E90" s="19" t="s">
        <v>228</v>
      </c>
      <c r="F90" s="20">
        <f>1.2+1.67+1.3+4.75+3.1</f>
        <v>12.02</v>
      </c>
      <c r="G90" s="21"/>
      <c r="H90" s="22" t="s">
        <v>17</v>
      </c>
      <c r="I90" s="20">
        <f t="shared" si="2"/>
        <v>0</v>
      </c>
      <c r="J90" s="23">
        <f t="shared" si="3"/>
        <v>0</v>
      </c>
    </row>
    <row r="91" spans="1:10" ht="37.5" x14ac:dyDescent="0.35">
      <c r="A91" s="15">
        <v>77</v>
      </c>
      <c r="B91" s="16" t="s">
        <v>16</v>
      </c>
      <c r="C91" s="17" t="s">
        <v>143</v>
      </c>
      <c r="D91" s="18" t="s">
        <v>339</v>
      </c>
      <c r="E91" s="19" t="s">
        <v>243</v>
      </c>
      <c r="F91" s="20">
        <v>7</v>
      </c>
      <c r="G91" s="21"/>
      <c r="H91" s="22" t="s">
        <v>17</v>
      </c>
      <c r="I91" s="20">
        <f t="shared" si="2"/>
        <v>0</v>
      </c>
      <c r="J91" s="23">
        <f t="shared" si="3"/>
        <v>0</v>
      </c>
    </row>
    <row r="92" spans="1:10" ht="37.5" x14ac:dyDescent="0.35">
      <c r="A92" s="15">
        <v>78</v>
      </c>
      <c r="B92" s="16" t="s">
        <v>16</v>
      </c>
      <c r="C92" s="17" t="s">
        <v>99</v>
      </c>
      <c r="D92" s="18" t="s">
        <v>295</v>
      </c>
      <c r="E92" s="19" t="s">
        <v>228</v>
      </c>
      <c r="F92" s="20">
        <v>1.05</v>
      </c>
      <c r="G92" s="21"/>
      <c r="H92" s="22" t="s">
        <v>17</v>
      </c>
      <c r="I92" s="20">
        <f t="shared" si="2"/>
        <v>0</v>
      </c>
      <c r="J92" s="23">
        <f t="shared" si="3"/>
        <v>0</v>
      </c>
    </row>
    <row r="93" spans="1:10" ht="25" x14ac:dyDescent="0.35">
      <c r="A93" s="15">
        <v>79</v>
      </c>
      <c r="B93" s="16" t="s">
        <v>16</v>
      </c>
      <c r="C93" s="17" t="s">
        <v>194</v>
      </c>
      <c r="D93" s="18" t="s">
        <v>387</v>
      </c>
      <c r="E93" s="19" t="s">
        <v>51</v>
      </c>
      <c r="F93" s="20">
        <v>167.73</v>
      </c>
      <c r="G93" s="21"/>
      <c r="H93" s="22" t="s">
        <v>17</v>
      </c>
      <c r="I93" s="20">
        <f t="shared" si="2"/>
        <v>0</v>
      </c>
      <c r="J93" s="23">
        <f t="shared" si="3"/>
        <v>0</v>
      </c>
    </row>
    <row r="94" spans="1:10" ht="25" x14ac:dyDescent="0.35">
      <c r="A94" s="15">
        <v>80</v>
      </c>
      <c r="B94" s="16" t="s">
        <v>16</v>
      </c>
      <c r="C94" s="17" t="s">
        <v>196</v>
      </c>
      <c r="D94" s="18" t="s">
        <v>389</v>
      </c>
      <c r="E94" s="19" t="s">
        <v>51</v>
      </c>
      <c r="F94" s="20">
        <v>30.05</v>
      </c>
      <c r="G94" s="21"/>
      <c r="H94" s="22" t="s">
        <v>17</v>
      </c>
      <c r="I94" s="20">
        <f t="shared" si="2"/>
        <v>0</v>
      </c>
      <c r="J94" s="23">
        <f t="shared" si="3"/>
        <v>0</v>
      </c>
    </row>
    <row r="95" spans="1:10" ht="25" x14ac:dyDescent="0.35">
      <c r="A95" s="15">
        <v>81</v>
      </c>
      <c r="B95" s="16" t="s">
        <v>16</v>
      </c>
      <c r="C95" s="17" t="s">
        <v>195</v>
      </c>
      <c r="D95" s="18" t="s">
        <v>388</v>
      </c>
      <c r="E95" s="19" t="s">
        <v>51</v>
      </c>
      <c r="F95" s="20">
        <v>167.73</v>
      </c>
      <c r="G95" s="21"/>
      <c r="H95" s="22" t="s">
        <v>17</v>
      </c>
      <c r="I95" s="20">
        <f t="shared" si="2"/>
        <v>0</v>
      </c>
      <c r="J95" s="23">
        <f t="shared" si="3"/>
        <v>0</v>
      </c>
    </row>
    <row r="96" spans="1:10" ht="25" x14ac:dyDescent="0.35">
      <c r="A96" s="15">
        <v>82</v>
      </c>
      <c r="B96" s="16" t="s">
        <v>16</v>
      </c>
      <c r="C96" s="17" t="s">
        <v>136</v>
      </c>
      <c r="D96" s="18" t="s">
        <v>332</v>
      </c>
      <c r="E96" s="19" t="s">
        <v>219</v>
      </c>
      <c r="F96" s="20">
        <v>38.1</v>
      </c>
      <c r="G96" s="21"/>
      <c r="H96" s="22" t="s">
        <v>17</v>
      </c>
      <c r="I96" s="20">
        <f t="shared" si="2"/>
        <v>0</v>
      </c>
      <c r="J96" s="23">
        <f t="shared" si="3"/>
        <v>0</v>
      </c>
    </row>
    <row r="97" spans="1:10" ht="25" x14ac:dyDescent="0.35">
      <c r="A97" s="15">
        <v>83</v>
      </c>
      <c r="B97" s="16" t="s">
        <v>16</v>
      </c>
      <c r="C97" s="17" t="s">
        <v>137</v>
      </c>
      <c r="D97" s="18" t="s">
        <v>333</v>
      </c>
      <c r="E97" s="19" t="s">
        <v>243</v>
      </c>
      <c r="F97" s="20">
        <v>11</v>
      </c>
      <c r="G97" s="21"/>
      <c r="H97" s="22" t="s">
        <v>17</v>
      </c>
      <c r="I97" s="20">
        <f t="shared" si="2"/>
        <v>0</v>
      </c>
      <c r="J97" s="23">
        <f t="shared" si="3"/>
        <v>0</v>
      </c>
    </row>
    <row r="98" spans="1:10" ht="37.5" x14ac:dyDescent="0.35">
      <c r="A98" s="15">
        <v>84</v>
      </c>
      <c r="B98" s="16" t="s">
        <v>16</v>
      </c>
      <c r="C98" s="17" t="s">
        <v>139</v>
      </c>
      <c r="D98" s="18" t="s">
        <v>335</v>
      </c>
      <c r="E98" s="19" t="s">
        <v>243</v>
      </c>
      <c r="F98" s="20">
        <v>9</v>
      </c>
      <c r="G98" s="21"/>
      <c r="H98" s="22" t="s">
        <v>17</v>
      </c>
      <c r="I98" s="20">
        <f t="shared" si="2"/>
        <v>0</v>
      </c>
      <c r="J98" s="23">
        <f t="shared" si="3"/>
        <v>0</v>
      </c>
    </row>
    <row r="99" spans="1:10" ht="25" x14ac:dyDescent="0.35">
      <c r="A99" s="15">
        <v>85</v>
      </c>
      <c r="B99" s="16" t="s">
        <v>16</v>
      </c>
      <c r="C99" s="17" t="s">
        <v>138</v>
      </c>
      <c r="D99" s="18" t="s">
        <v>334</v>
      </c>
      <c r="E99" s="19" t="s">
        <v>243</v>
      </c>
      <c r="F99" s="20">
        <v>2</v>
      </c>
      <c r="G99" s="21"/>
      <c r="H99" s="22" t="s">
        <v>17</v>
      </c>
      <c r="I99" s="20">
        <f t="shared" si="2"/>
        <v>0</v>
      </c>
      <c r="J99" s="23">
        <f t="shared" si="3"/>
        <v>0</v>
      </c>
    </row>
    <row r="100" spans="1:10" ht="25" x14ac:dyDescent="0.35">
      <c r="A100" s="15">
        <v>86</v>
      </c>
      <c r="B100" s="16" t="s">
        <v>16</v>
      </c>
      <c r="C100" s="17" t="s">
        <v>140</v>
      </c>
      <c r="D100" s="18" t="s">
        <v>336</v>
      </c>
      <c r="E100" s="19" t="s">
        <v>243</v>
      </c>
      <c r="F100" s="20">
        <v>7</v>
      </c>
      <c r="G100" s="21"/>
      <c r="H100" s="22" t="s">
        <v>17</v>
      </c>
      <c r="I100" s="20">
        <f t="shared" si="2"/>
        <v>0</v>
      </c>
      <c r="J100" s="23">
        <f t="shared" si="3"/>
        <v>0</v>
      </c>
    </row>
    <row r="101" spans="1:10" ht="37.5" x14ac:dyDescent="0.35">
      <c r="A101" s="15">
        <v>87</v>
      </c>
      <c r="B101" s="16" t="s">
        <v>16</v>
      </c>
      <c r="C101" s="17" t="s">
        <v>124</v>
      </c>
      <c r="D101" s="18" t="s">
        <v>320</v>
      </c>
      <c r="E101" s="19" t="s">
        <v>219</v>
      </c>
      <c r="F101" s="20">
        <v>12</v>
      </c>
      <c r="G101" s="21"/>
      <c r="H101" s="22" t="s">
        <v>17</v>
      </c>
      <c r="I101" s="20">
        <f t="shared" si="2"/>
        <v>0</v>
      </c>
      <c r="J101" s="23">
        <f t="shared" si="3"/>
        <v>0</v>
      </c>
    </row>
    <row r="102" spans="1:10" ht="37.5" x14ac:dyDescent="0.35">
      <c r="A102" s="15">
        <v>88</v>
      </c>
      <c r="B102" s="16" t="s">
        <v>16</v>
      </c>
      <c r="C102" s="17" t="s">
        <v>125</v>
      </c>
      <c r="D102" s="18" t="s">
        <v>321</v>
      </c>
      <c r="E102" s="19" t="s">
        <v>219</v>
      </c>
      <c r="F102" s="20">
        <v>16.399999999999999</v>
      </c>
      <c r="G102" s="21"/>
      <c r="H102" s="22" t="s">
        <v>17</v>
      </c>
      <c r="I102" s="20">
        <f t="shared" si="2"/>
        <v>0</v>
      </c>
      <c r="J102" s="23">
        <f t="shared" si="3"/>
        <v>0</v>
      </c>
    </row>
    <row r="103" spans="1:10" ht="37.5" x14ac:dyDescent="0.35">
      <c r="A103" s="15">
        <v>89</v>
      </c>
      <c r="B103" s="16" t="s">
        <v>16</v>
      </c>
      <c r="C103" s="17" t="s">
        <v>134</v>
      </c>
      <c r="D103" s="18" t="s">
        <v>330</v>
      </c>
      <c r="E103" s="19" t="s">
        <v>219</v>
      </c>
      <c r="F103" s="20">
        <v>25.5</v>
      </c>
      <c r="G103" s="21"/>
      <c r="H103" s="22" t="s">
        <v>17</v>
      </c>
      <c r="I103" s="20">
        <f t="shared" si="2"/>
        <v>0</v>
      </c>
      <c r="J103" s="23">
        <f t="shared" si="3"/>
        <v>0</v>
      </c>
    </row>
    <row r="104" spans="1:10" ht="37.5" x14ac:dyDescent="0.35">
      <c r="A104" s="15">
        <v>90</v>
      </c>
      <c r="B104" s="16" t="s">
        <v>16</v>
      </c>
      <c r="C104" s="17" t="s">
        <v>120</v>
      </c>
      <c r="D104" s="18" t="s">
        <v>316</v>
      </c>
      <c r="E104" s="19" t="s">
        <v>243</v>
      </c>
      <c r="F104" s="20">
        <v>13</v>
      </c>
      <c r="G104" s="21"/>
      <c r="H104" s="22" t="s">
        <v>17</v>
      </c>
      <c r="I104" s="20">
        <f t="shared" si="2"/>
        <v>0</v>
      </c>
      <c r="J104" s="23">
        <f t="shared" si="3"/>
        <v>0</v>
      </c>
    </row>
    <row r="105" spans="1:10" ht="37.5" x14ac:dyDescent="0.35">
      <c r="A105" s="15">
        <v>91</v>
      </c>
      <c r="B105" s="16" t="s">
        <v>16</v>
      </c>
      <c r="C105" s="17" t="s">
        <v>122</v>
      </c>
      <c r="D105" s="18" t="s">
        <v>318</v>
      </c>
      <c r="E105" s="19" t="s">
        <v>243</v>
      </c>
      <c r="F105" s="20">
        <v>2</v>
      </c>
      <c r="G105" s="21"/>
      <c r="H105" s="22" t="s">
        <v>17</v>
      </c>
      <c r="I105" s="20">
        <f t="shared" si="2"/>
        <v>0</v>
      </c>
      <c r="J105" s="23">
        <f t="shared" si="3"/>
        <v>0</v>
      </c>
    </row>
    <row r="106" spans="1:10" ht="37.5" x14ac:dyDescent="0.35">
      <c r="A106" s="15">
        <v>92</v>
      </c>
      <c r="B106" s="16" t="s">
        <v>16</v>
      </c>
      <c r="C106" s="17" t="s">
        <v>121</v>
      </c>
      <c r="D106" s="18" t="s">
        <v>317</v>
      </c>
      <c r="E106" s="19" t="s">
        <v>243</v>
      </c>
      <c r="F106" s="20">
        <v>7</v>
      </c>
      <c r="G106" s="21"/>
      <c r="H106" s="22" t="s">
        <v>17</v>
      </c>
      <c r="I106" s="20">
        <f t="shared" si="2"/>
        <v>0</v>
      </c>
      <c r="J106" s="23">
        <f t="shared" si="3"/>
        <v>0</v>
      </c>
    </row>
    <row r="107" spans="1:10" ht="37.5" x14ac:dyDescent="0.35">
      <c r="A107" s="15">
        <v>93</v>
      </c>
      <c r="B107" s="16" t="s">
        <v>16</v>
      </c>
      <c r="C107" s="17" t="s">
        <v>123</v>
      </c>
      <c r="D107" s="18" t="s">
        <v>319</v>
      </c>
      <c r="E107" s="19" t="s">
        <v>243</v>
      </c>
      <c r="F107" s="20">
        <v>3</v>
      </c>
      <c r="G107" s="21"/>
      <c r="H107" s="22" t="s">
        <v>17</v>
      </c>
      <c r="I107" s="20">
        <f t="shared" si="2"/>
        <v>0</v>
      </c>
      <c r="J107" s="23">
        <f t="shared" si="3"/>
        <v>0</v>
      </c>
    </row>
    <row r="108" spans="1:10" ht="37.5" x14ac:dyDescent="0.35">
      <c r="A108" s="15">
        <v>94</v>
      </c>
      <c r="B108" s="16" t="s">
        <v>16</v>
      </c>
      <c r="C108" s="17" t="s">
        <v>132</v>
      </c>
      <c r="D108" s="18" t="s">
        <v>328</v>
      </c>
      <c r="E108" s="19" t="s">
        <v>243</v>
      </c>
      <c r="F108" s="20">
        <v>7</v>
      </c>
      <c r="G108" s="21"/>
      <c r="H108" s="22" t="s">
        <v>17</v>
      </c>
      <c r="I108" s="20">
        <f t="shared" si="2"/>
        <v>0</v>
      </c>
      <c r="J108" s="23">
        <f t="shared" si="3"/>
        <v>0</v>
      </c>
    </row>
    <row r="109" spans="1:10" ht="37.5" x14ac:dyDescent="0.35">
      <c r="A109" s="15">
        <v>95</v>
      </c>
      <c r="B109" s="16" t="s">
        <v>16</v>
      </c>
      <c r="C109" s="17" t="s">
        <v>131</v>
      </c>
      <c r="D109" s="18" t="s">
        <v>327</v>
      </c>
      <c r="E109" s="19" t="s">
        <v>243</v>
      </c>
      <c r="F109" s="20">
        <v>5</v>
      </c>
      <c r="G109" s="21"/>
      <c r="H109" s="22" t="s">
        <v>17</v>
      </c>
      <c r="I109" s="20">
        <f t="shared" si="2"/>
        <v>0</v>
      </c>
      <c r="J109" s="23">
        <f t="shared" si="3"/>
        <v>0</v>
      </c>
    </row>
    <row r="110" spans="1:10" ht="37.5" x14ac:dyDescent="0.35">
      <c r="A110" s="15">
        <v>96</v>
      </c>
      <c r="B110" s="16" t="s">
        <v>16</v>
      </c>
      <c r="C110" s="17" t="s">
        <v>128</v>
      </c>
      <c r="D110" s="18" t="s">
        <v>324</v>
      </c>
      <c r="E110" s="19" t="s">
        <v>243</v>
      </c>
      <c r="F110" s="20">
        <v>2</v>
      </c>
      <c r="G110" s="21"/>
      <c r="H110" s="22" t="s">
        <v>17</v>
      </c>
      <c r="I110" s="20">
        <f t="shared" si="2"/>
        <v>0</v>
      </c>
      <c r="J110" s="23">
        <f t="shared" si="3"/>
        <v>0</v>
      </c>
    </row>
    <row r="111" spans="1:10" ht="37.5" x14ac:dyDescent="0.35">
      <c r="A111" s="15">
        <v>97</v>
      </c>
      <c r="B111" s="16" t="s">
        <v>16</v>
      </c>
      <c r="C111" s="17" t="s">
        <v>127</v>
      </c>
      <c r="D111" s="18" t="s">
        <v>323</v>
      </c>
      <c r="E111" s="19" t="s">
        <v>243</v>
      </c>
      <c r="F111" s="20">
        <v>4</v>
      </c>
      <c r="G111" s="21"/>
      <c r="H111" s="22" t="s">
        <v>17</v>
      </c>
      <c r="I111" s="20">
        <f t="shared" si="2"/>
        <v>0</v>
      </c>
      <c r="J111" s="23">
        <f t="shared" si="3"/>
        <v>0</v>
      </c>
    </row>
    <row r="112" spans="1:10" ht="37.5" x14ac:dyDescent="0.35">
      <c r="A112" s="15">
        <v>98</v>
      </c>
      <c r="B112" s="16" t="s">
        <v>16</v>
      </c>
      <c r="C112" s="17" t="s">
        <v>133</v>
      </c>
      <c r="D112" s="18" t="s">
        <v>329</v>
      </c>
      <c r="E112" s="19" t="s">
        <v>243</v>
      </c>
      <c r="F112" s="20">
        <v>4</v>
      </c>
      <c r="G112" s="21"/>
      <c r="H112" s="22" t="s">
        <v>17</v>
      </c>
      <c r="I112" s="20">
        <f t="shared" si="2"/>
        <v>0</v>
      </c>
      <c r="J112" s="23">
        <f t="shared" si="3"/>
        <v>0</v>
      </c>
    </row>
    <row r="113" spans="1:10" ht="37.5" x14ac:dyDescent="0.35">
      <c r="A113" s="15">
        <v>99</v>
      </c>
      <c r="B113" s="16" t="s">
        <v>16</v>
      </c>
      <c r="C113" s="17" t="s">
        <v>141</v>
      </c>
      <c r="D113" s="18" t="s">
        <v>337</v>
      </c>
      <c r="E113" s="19" t="s">
        <v>243</v>
      </c>
      <c r="F113" s="20">
        <v>8</v>
      </c>
      <c r="G113" s="21"/>
      <c r="H113" s="22" t="s">
        <v>17</v>
      </c>
      <c r="I113" s="20">
        <f t="shared" si="2"/>
        <v>0</v>
      </c>
      <c r="J113" s="23">
        <f t="shared" si="3"/>
        <v>0</v>
      </c>
    </row>
    <row r="114" spans="1:10" ht="25" x14ac:dyDescent="0.35">
      <c r="A114" s="15">
        <v>100</v>
      </c>
      <c r="B114" s="16" t="s">
        <v>16</v>
      </c>
      <c r="C114" s="17" t="s">
        <v>180</v>
      </c>
      <c r="D114" s="18" t="s">
        <v>372</v>
      </c>
      <c r="E114" s="19" t="s">
        <v>243</v>
      </c>
      <c r="F114" s="20">
        <v>1</v>
      </c>
      <c r="G114" s="21"/>
      <c r="H114" s="22" t="s">
        <v>17</v>
      </c>
      <c r="I114" s="20">
        <f t="shared" si="2"/>
        <v>0</v>
      </c>
      <c r="J114" s="23">
        <f t="shared" si="3"/>
        <v>0</v>
      </c>
    </row>
    <row r="115" spans="1:10" ht="37.5" x14ac:dyDescent="0.35">
      <c r="A115" s="15">
        <v>101</v>
      </c>
      <c r="B115" s="16" t="s">
        <v>16</v>
      </c>
      <c r="C115" s="17" t="s">
        <v>112</v>
      </c>
      <c r="D115" s="18" t="s">
        <v>308</v>
      </c>
      <c r="E115" s="19" t="s">
        <v>243</v>
      </c>
      <c r="F115" s="20">
        <v>1</v>
      </c>
      <c r="G115" s="21"/>
      <c r="H115" s="22" t="s">
        <v>17</v>
      </c>
      <c r="I115" s="20">
        <f t="shared" si="2"/>
        <v>0</v>
      </c>
      <c r="J115" s="23">
        <f t="shared" si="3"/>
        <v>0</v>
      </c>
    </row>
    <row r="116" spans="1:10" ht="50" x14ac:dyDescent="0.35">
      <c r="A116" s="15">
        <v>102</v>
      </c>
      <c r="B116" s="16" t="s">
        <v>16</v>
      </c>
      <c r="C116" s="17" t="s">
        <v>31</v>
      </c>
      <c r="D116" s="18" t="s">
        <v>225</v>
      </c>
      <c r="E116" s="19" t="s">
        <v>226</v>
      </c>
      <c r="F116" s="20">
        <f>8+4+4+4</f>
        <v>20</v>
      </c>
      <c r="G116" s="21"/>
      <c r="H116" s="22" t="s">
        <v>17</v>
      </c>
      <c r="I116" s="20">
        <f t="shared" si="2"/>
        <v>0</v>
      </c>
      <c r="J116" s="23">
        <f t="shared" si="3"/>
        <v>0</v>
      </c>
    </row>
    <row r="117" spans="1:10" ht="62.5" x14ac:dyDescent="0.35">
      <c r="A117" s="15">
        <v>103</v>
      </c>
      <c r="B117" s="16" t="s">
        <v>16</v>
      </c>
      <c r="C117" s="17" t="s">
        <v>113</v>
      </c>
      <c r="D117" s="18" t="s">
        <v>309</v>
      </c>
      <c r="E117" s="19" t="s">
        <v>243</v>
      </c>
      <c r="F117" s="20">
        <v>3</v>
      </c>
      <c r="G117" s="21"/>
      <c r="H117" s="22" t="s">
        <v>17</v>
      </c>
      <c r="I117" s="20">
        <f t="shared" si="2"/>
        <v>0</v>
      </c>
      <c r="J117" s="23">
        <f t="shared" si="3"/>
        <v>0</v>
      </c>
    </row>
    <row r="118" spans="1:10" ht="37.5" x14ac:dyDescent="0.35">
      <c r="A118" s="15">
        <v>104</v>
      </c>
      <c r="B118" s="16" t="s">
        <v>16</v>
      </c>
      <c r="C118" s="17" t="s">
        <v>151</v>
      </c>
      <c r="D118" s="18" t="s">
        <v>347</v>
      </c>
      <c r="E118" s="19" t="s">
        <v>51</v>
      </c>
      <c r="F118" s="20">
        <v>8.64</v>
      </c>
      <c r="G118" s="21"/>
      <c r="H118" s="22" t="s">
        <v>17</v>
      </c>
      <c r="I118" s="20">
        <f t="shared" si="2"/>
        <v>0</v>
      </c>
      <c r="J118" s="23">
        <f t="shared" si="3"/>
        <v>0</v>
      </c>
    </row>
    <row r="119" spans="1:10" ht="37.5" x14ac:dyDescent="0.35">
      <c r="A119" s="15">
        <v>105</v>
      </c>
      <c r="B119" s="16" t="s">
        <v>16</v>
      </c>
      <c r="C119" s="17" t="s">
        <v>169</v>
      </c>
      <c r="D119" s="18" t="s">
        <v>365</v>
      </c>
      <c r="E119" s="19" t="s">
        <v>219</v>
      </c>
      <c r="F119" s="20">
        <v>31</v>
      </c>
      <c r="G119" s="21"/>
      <c r="H119" s="22" t="s">
        <v>17</v>
      </c>
      <c r="I119" s="20">
        <f t="shared" si="2"/>
        <v>0</v>
      </c>
      <c r="J119" s="23">
        <f t="shared" si="3"/>
        <v>0</v>
      </c>
    </row>
    <row r="120" spans="1:10" ht="37.5" x14ac:dyDescent="0.35">
      <c r="A120" s="15">
        <v>106</v>
      </c>
      <c r="B120" s="16" t="s">
        <v>16</v>
      </c>
      <c r="C120" s="17" t="s">
        <v>168</v>
      </c>
      <c r="D120" s="18" t="s">
        <v>364</v>
      </c>
      <c r="E120" s="19" t="s">
        <v>219</v>
      </c>
      <c r="F120" s="20">
        <v>32</v>
      </c>
      <c r="G120" s="21"/>
      <c r="H120" s="22" t="s">
        <v>17</v>
      </c>
      <c r="I120" s="20">
        <f t="shared" si="2"/>
        <v>0</v>
      </c>
      <c r="J120" s="23">
        <f t="shared" si="3"/>
        <v>0</v>
      </c>
    </row>
    <row r="121" spans="1:10" ht="37.5" x14ac:dyDescent="0.35">
      <c r="A121" s="15">
        <v>107</v>
      </c>
      <c r="B121" s="16" t="s">
        <v>16</v>
      </c>
      <c r="C121" s="17" t="s">
        <v>173</v>
      </c>
      <c r="D121" s="18" t="s">
        <v>369</v>
      </c>
      <c r="E121" s="19" t="s">
        <v>219</v>
      </c>
      <c r="F121" s="20">
        <v>78</v>
      </c>
      <c r="G121" s="21"/>
      <c r="H121" s="22" t="s">
        <v>17</v>
      </c>
      <c r="I121" s="20">
        <f t="shared" si="2"/>
        <v>0</v>
      </c>
      <c r="J121" s="23">
        <f t="shared" si="3"/>
        <v>0</v>
      </c>
    </row>
    <row r="122" spans="1:10" ht="37.5" x14ac:dyDescent="0.35">
      <c r="A122" s="15">
        <v>108</v>
      </c>
      <c r="B122" s="16" t="s">
        <v>16</v>
      </c>
      <c r="C122" s="17" t="s">
        <v>174</v>
      </c>
      <c r="D122" s="18" t="s">
        <v>370</v>
      </c>
      <c r="E122" s="19" t="s">
        <v>219</v>
      </c>
      <c r="F122" s="20">
        <v>83</v>
      </c>
      <c r="G122" s="21"/>
      <c r="H122" s="22" t="s">
        <v>17</v>
      </c>
      <c r="I122" s="20">
        <f t="shared" si="2"/>
        <v>0</v>
      </c>
      <c r="J122" s="23">
        <f t="shared" si="3"/>
        <v>0</v>
      </c>
    </row>
    <row r="123" spans="1:10" ht="37.5" x14ac:dyDescent="0.35">
      <c r="A123" s="15">
        <v>109</v>
      </c>
      <c r="B123" s="16" t="s">
        <v>16</v>
      </c>
      <c r="C123" s="17" t="s">
        <v>164</v>
      </c>
      <c r="D123" s="18" t="s">
        <v>360</v>
      </c>
      <c r="E123" s="19" t="s">
        <v>219</v>
      </c>
      <c r="F123" s="20">
        <f>27+53</f>
        <v>80</v>
      </c>
      <c r="G123" s="21"/>
      <c r="H123" s="22" t="s">
        <v>17</v>
      </c>
      <c r="I123" s="20">
        <f t="shared" si="2"/>
        <v>0</v>
      </c>
      <c r="J123" s="23">
        <f t="shared" si="3"/>
        <v>0</v>
      </c>
    </row>
    <row r="124" spans="1:10" ht="25" x14ac:dyDescent="0.35">
      <c r="A124" s="15">
        <v>110</v>
      </c>
      <c r="B124" s="16" t="s">
        <v>16</v>
      </c>
      <c r="C124" s="17" t="s">
        <v>188</v>
      </c>
      <c r="D124" s="18" t="s">
        <v>380</v>
      </c>
      <c r="E124" s="19" t="s">
        <v>243</v>
      </c>
      <c r="F124" s="20">
        <v>5</v>
      </c>
      <c r="G124" s="21"/>
      <c r="H124" s="22" t="s">
        <v>17</v>
      </c>
      <c r="I124" s="20">
        <f t="shared" si="2"/>
        <v>0</v>
      </c>
      <c r="J124" s="23">
        <f t="shared" si="3"/>
        <v>0</v>
      </c>
    </row>
    <row r="125" spans="1:10" ht="25" x14ac:dyDescent="0.35">
      <c r="A125" s="15">
        <v>111</v>
      </c>
      <c r="B125" s="16" t="s">
        <v>16</v>
      </c>
      <c r="C125" s="17" t="s">
        <v>172</v>
      </c>
      <c r="D125" s="18" t="s">
        <v>368</v>
      </c>
      <c r="E125" s="19" t="s">
        <v>243</v>
      </c>
      <c r="F125" s="20">
        <v>4</v>
      </c>
      <c r="G125" s="21"/>
      <c r="H125" s="22" t="s">
        <v>17</v>
      </c>
      <c r="I125" s="20">
        <f t="shared" si="2"/>
        <v>0</v>
      </c>
      <c r="J125" s="23">
        <f t="shared" si="3"/>
        <v>0</v>
      </c>
    </row>
    <row r="126" spans="1:10" x14ac:dyDescent="0.35">
      <c r="A126" s="15">
        <v>112</v>
      </c>
      <c r="B126" s="16" t="s">
        <v>28</v>
      </c>
      <c r="C126" s="17" t="s">
        <v>201</v>
      </c>
      <c r="D126" s="18" t="s">
        <v>394</v>
      </c>
      <c r="E126" s="19" t="s">
        <v>51</v>
      </c>
      <c r="F126" s="20">
        <v>35.75</v>
      </c>
      <c r="G126" s="21"/>
      <c r="H126" s="22" t="s">
        <v>17</v>
      </c>
      <c r="I126" s="20">
        <f t="shared" si="2"/>
        <v>0</v>
      </c>
      <c r="J126" s="23">
        <f t="shared" si="3"/>
        <v>0</v>
      </c>
    </row>
    <row r="127" spans="1:10" ht="25" x14ac:dyDescent="0.35">
      <c r="A127" s="15">
        <v>113</v>
      </c>
      <c r="B127" s="16" t="s">
        <v>16</v>
      </c>
      <c r="C127" s="17" t="s">
        <v>171</v>
      </c>
      <c r="D127" s="18" t="s">
        <v>367</v>
      </c>
      <c r="E127" s="19" t="s">
        <v>243</v>
      </c>
      <c r="F127" s="20">
        <v>2</v>
      </c>
      <c r="G127" s="21"/>
      <c r="H127" s="22" t="s">
        <v>17</v>
      </c>
      <c r="I127" s="20">
        <f t="shared" si="2"/>
        <v>0</v>
      </c>
      <c r="J127" s="23">
        <f t="shared" si="3"/>
        <v>0</v>
      </c>
    </row>
    <row r="128" spans="1:10" ht="37.5" x14ac:dyDescent="0.35">
      <c r="A128" s="15">
        <v>114</v>
      </c>
      <c r="B128" s="16" t="s">
        <v>16</v>
      </c>
      <c r="C128" s="17" t="s">
        <v>189</v>
      </c>
      <c r="D128" s="18" t="s">
        <v>381</v>
      </c>
      <c r="E128" s="19" t="s">
        <v>243</v>
      </c>
      <c r="F128" s="20">
        <v>1</v>
      </c>
      <c r="G128" s="21"/>
      <c r="H128" s="22" t="s">
        <v>17</v>
      </c>
      <c r="I128" s="20">
        <f t="shared" si="2"/>
        <v>0</v>
      </c>
      <c r="J128" s="23">
        <f t="shared" si="3"/>
        <v>0</v>
      </c>
    </row>
    <row r="129" spans="1:10" ht="25" x14ac:dyDescent="0.35">
      <c r="A129" s="15">
        <v>115</v>
      </c>
      <c r="B129" s="16" t="s">
        <v>16</v>
      </c>
      <c r="C129" s="17" t="s">
        <v>88</v>
      </c>
      <c r="D129" s="18" t="s">
        <v>284</v>
      </c>
      <c r="E129" s="19" t="s">
        <v>51</v>
      </c>
      <c r="F129" s="20">
        <v>41.26</v>
      </c>
      <c r="G129" s="21"/>
      <c r="H129" s="22" t="s">
        <v>17</v>
      </c>
      <c r="I129" s="20">
        <f t="shared" si="2"/>
        <v>0</v>
      </c>
      <c r="J129" s="23">
        <f t="shared" si="3"/>
        <v>0</v>
      </c>
    </row>
    <row r="130" spans="1:10" ht="37.5" x14ac:dyDescent="0.35">
      <c r="A130" s="15">
        <v>116</v>
      </c>
      <c r="B130" s="16" t="s">
        <v>16</v>
      </c>
      <c r="C130" s="17" t="s">
        <v>85</v>
      </c>
      <c r="D130" s="18" t="s">
        <v>281</v>
      </c>
      <c r="E130" s="19" t="s">
        <v>51</v>
      </c>
      <c r="F130" s="20">
        <v>29.2</v>
      </c>
      <c r="G130" s="21"/>
      <c r="H130" s="22" t="s">
        <v>17</v>
      </c>
      <c r="I130" s="20">
        <f t="shared" si="2"/>
        <v>0</v>
      </c>
      <c r="J130" s="23">
        <f t="shared" si="3"/>
        <v>0</v>
      </c>
    </row>
    <row r="131" spans="1:10" ht="37.5" x14ac:dyDescent="0.35">
      <c r="A131" s="15">
        <v>117</v>
      </c>
      <c r="B131" s="16" t="s">
        <v>16</v>
      </c>
      <c r="C131" s="17" t="s">
        <v>86</v>
      </c>
      <c r="D131" s="18" t="s">
        <v>282</v>
      </c>
      <c r="E131" s="19" t="s">
        <v>240</v>
      </c>
      <c r="F131" s="20">
        <f>35.2+116.2</f>
        <v>151.4</v>
      </c>
      <c r="G131" s="21"/>
      <c r="H131" s="22" t="s">
        <v>17</v>
      </c>
      <c r="I131" s="20">
        <f t="shared" si="2"/>
        <v>0</v>
      </c>
      <c r="J131" s="23">
        <f t="shared" si="3"/>
        <v>0</v>
      </c>
    </row>
    <row r="132" spans="1:10" ht="37.5" x14ac:dyDescent="0.35">
      <c r="A132" s="15">
        <v>118</v>
      </c>
      <c r="B132" s="16" t="s">
        <v>16</v>
      </c>
      <c r="C132" s="17" t="s">
        <v>90</v>
      </c>
      <c r="D132" s="18" t="s">
        <v>286</v>
      </c>
      <c r="E132" s="19" t="s">
        <v>240</v>
      </c>
      <c r="F132" s="20">
        <v>133.80000000000001</v>
      </c>
      <c r="G132" s="21"/>
      <c r="H132" s="22" t="s">
        <v>17</v>
      </c>
      <c r="I132" s="20">
        <f t="shared" si="2"/>
        <v>0</v>
      </c>
      <c r="J132" s="23">
        <f t="shared" si="3"/>
        <v>0</v>
      </c>
    </row>
    <row r="133" spans="1:10" ht="37.5" x14ac:dyDescent="0.35">
      <c r="A133" s="15">
        <v>119</v>
      </c>
      <c r="B133" s="16" t="s">
        <v>16</v>
      </c>
      <c r="C133" s="17" t="s">
        <v>87</v>
      </c>
      <c r="D133" s="18" t="s">
        <v>283</v>
      </c>
      <c r="E133" s="19" t="s">
        <v>240</v>
      </c>
      <c r="F133" s="20">
        <f>112.3+11.4</f>
        <v>123.7</v>
      </c>
      <c r="G133" s="21"/>
      <c r="H133" s="22" t="s">
        <v>17</v>
      </c>
      <c r="I133" s="20">
        <f t="shared" si="2"/>
        <v>0</v>
      </c>
      <c r="J133" s="23">
        <f t="shared" si="3"/>
        <v>0</v>
      </c>
    </row>
    <row r="134" spans="1:10" ht="25" x14ac:dyDescent="0.35">
      <c r="A134" s="15">
        <v>120</v>
      </c>
      <c r="B134" s="16" t="s">
        <v>16</v>
      </c>
      <c r="C134" s="17" t="s">
        <v>92</v>
      </c>
      <c r="D134" s="18" t="s">
        <v>288</v>
      </c>
      <c r="E134" s="19" t="s">
        <v>240</v>
      </c>
      <c r="F134" s="20">
        <v>26.4</v>
      </c>
      <c r="G134" s="21"/>
      <c r="H134" s="22" t="s">
        <v>17</v>
      </c>
      <c r="I134" s="20">
        <f t="shared" si="2"/>
        <v>0</v>
      </c>
      <c r="J134" s="23">
        <f t="shared" si="3"/>
        <v>0</v>
      </c>
    </row>
    <row r="135" spans="1:10" ht="25" x14ac:dyDescent="0.35">
      <c r="A135" s="15">
        <v>121</v>
      </c>
      <c r="B135" s="16" t="s">
        <v>16</v>
      </c>
      <c r="C135" s="17" t="s">
        <v>93</v>
      </c>
      <c r="D135" s="18" t="s">
        <v>289</v>
      </c>
      <c r="E135" s="19" t="s">
        <v>240</v>
      </c>
      <c r="F135" s="20">
        <v>57.9</v>
      </c>
      <c r="G135" s="21"/>
      <c r="H135" s="22" t="s">
        <v>17</v>
      </c>
      <c r="I135" s="20">
        <f t="shared" si="2"/>
        <v>0</v>
      </c>
      <c r="J135" s="23">
        <f t="shared" si="3"/>
        <v>0</v>
      </c>
    </row>
    <row r="136" spans="1:10" ht="25" x14ac:dyDescent="0.35">
      <c r="A136" s="15">
        <v>122</v>
      </c>
      <c r="B136" s="16" t="s">
        <v>16</v>
      </c>
      <c r="C136" s="17" t="s">
        <v>170</v>
      </c>
      <c r="D136" s="18" t="s">
        <v>366</v>
      </c>
      <c r="E136" s="19" t="s">
        <v>243</v>
      </c>
      <c r="F136" s="20">
        <v>23</v>
      </c>
      <c r="G136" s="21"/>
      <c r="H136" s="22" t="s">
        <v>17</v>
      </c>
      <c r="I136" s="20">
        <f t="shared" si="2"/>
        <v>0</v>
      </c>
      <c r="J136" s="23">
        <f t="shared" si="3"/>
        <v>0</v>
      </c>
    </row>
    <row r="137" spans="1:10" ht="37.5" x14ac:dyDescent="0.35">
      <c r="A137" s="15">
        <v>123</v>
      </c>
      <c r="B137" s="16" t="s">
        <v>16</v>
      </c>
      <c r="C137" s="17" t="s">
        <v>167</v>
      </c>
      <c r="D137" s="18" t="s">
        <v>363</v>
      </c>
      <c r="E137" s="19" t="s">
        <v>219</v>
      </c>
      <c r="F137" s="20">
        <v>1</v>
      </c>
      <c r="G137" s="21"/>
      <c r="H137" s="22" t="s">
        <v>17</v>
      </c>
      <c r="I137" s="20">
        <f t="shared" si="2"/>
        <v>0</v>
      </c>
      <c r="J137" s="23">
        <f t="shared" si="3"/>
        <v>0</v>
      </c>
    </row>
    <row r="138" spans="1:10" ht="37.5" x14ac:dyDescent="0.35">
      <c r="A138" s="15">
        <v>124</v>
      </c>
      <c r="B138" s="16" t="s">
        <v>16</v>
      </c>
      <c r="C138" s="17" t="s">
        <v>166</v>
      </c>
      <c r="D138" s="18" t="s">
        <v>362</v>
      </c>
      <c r="E138" s="19" t="s">
        <v>243</v>
      </c>
      <c r="F138" s="20">
        <v>1</v>
      </c>
      <c r="G138" s="21"/>
      <c r="H138" s="22" t="s">
        <v>17</v>
      </c>
      <c r="I138" s="20">
        <f t="shared" si="2"/>
        <v>0</v>
      </c>
      <c r="J138" s="23">
        <f t="shared" si="3"/>
        <v>0</v>
      </c>
    </row>
    <row r="139" spans="1:10" ht="25" x14ac:dyDescent="0.35">
      <c r="A139" s="15">
        <v>125</v>
      </c>
      <c r="B139" s="16" t="s">
        <v>16</v>
      </c>
      <c r="C139" s="17" t="s">
        <v>97</v>
      </c>
      <c r="D139" s="18" t="s">
        <v>293</v>
      </c>
      <c r="E139" s="19" t="s">
        <v>219</v>
      </c>
      <c r="F139" s="20">
        <v>22.25</v>
      </c>
      <c r="G139" s="21"/>
      <c r="H139" s="22" t="s">
        <v>17</v>
      </c>
      <c r="I139" s="20">
        <f t="shared" si="2"/>
        <v>0</v>
      </c>
      <c r="J139" s="23">
        <f t="shared" si="3"/>
        <v>0</v>
      </c>
    </row>
    <row r="140" spans="1:10" ht="25" x14ac:dyDescent="0.35">
      <c r="A140" s="15">
        <v>126</v>
      </c>
      <c r="B140" s="16" t="s">
        <v>16</v>
      </c>
      <c r="C140" s="17" t="s">
        <v>98</v>
      </c>
      <c r="D140" s="18" t="s">
        <v>294</v>
      </c>
      <c r="E140" s="19" t="s">
        <v>219</v>
      </c>
      <c r="F140" s="20">
        <v>16.05</v>
      </c>
      <c r="G140" s="21"/>
      <c r="H140" s="22" t="s">
        <v>17</v>
      </c>
      <c r="I140" s="20">
        <f t="shared" si="2"/>
        <v>0</v>
      </c>
      <c r="J140" s="23">
        <f t="shared" si="3"/>
        <v>0</v>
      </c>
    </row>
    <row r="141" spans="1:10" x14ac:dyDescent="0.35">
      <c r="A141" s="15">
        <v>127</v>
      </c>
      <c r="B141" s="16" t="s">
        <v>16</v>
      </c>
      <c r="C141" s="17" t="s">
        <v>48</v>
      </c>
      <c r="D141" s="18" t="s">
        <v>246</v>
      </c>
      <c r="E141" s="19" t="s">
        <v>228</v>
      </c>
      <c r="F141" s="20">
        <v>10.24</v>
      </c>
      <c r="G141" s="21"/>
      <c r="H141" s="22" t="s">
        <v>17</v>
      </c>
      <c r="I141" s="20">
        <f t="shared" si="2"/>
        <v>0</v>
      </c>
      <c r="J141" s="23">
        <f t="shared" si="3"/>
        <v>0</v>
      </c>
    </row>
    <row r="142" spans="1:10" ht="62.5" x14ac:dyDescent="0.35">
      <c r="A142" s="15">
        <v>128</v>
      </c>
      <c r="B142" s="16" t="s">
        <v>16</v>
      </c>
      <c r="C142" s="17" t="s">
        <v>146</v>
      </c>
      <c r="D142" s="18" t="s">
        <v>342</v>
      </c>
      <c r="E142" s="19" t="s">
        <v>243</v>
      </c>
      <c r="F142" s="20">
        <v>1</v>
      </c>
      <c r="G142" s="21"/>
      <c r="H142" s="22" t="s">
        <v>17</v>
      </c>
      <c r="I142" s="20">
        <f t="shared" si="2"/>
        <v>0</v>
      </c>
      <c r="J142" s="23">
        <f t="shared" si="3"/>
        <v>0</v>
      </c>
    </row>
    <row r="143" spans="1:10" ht="25" x14ac:dyDescent="0.35">
      <c r="A143" s="15">
        <v>129</v>
      </c>
      <c r="B143" s="16" t="s">
        <v>16</v>
      </c>
      <c r="C143" s="17" t="s">
        <v>186</v>
      </c>
      <c r="D143" s="18" t="s">
        <v>378</v>
      </c>
      <c r="E143" s="19" t="s">
        <v>243</v>
      </c>
      <c r="F143" s="20">
        <v>2</v>
      </c>
      <c r="G143" s="21"/>
      <c r="H143" s="22" t="s">
        <v>17</v>
      </c>
      <c r="I143" s="20">
        <f t="shared" si="2"/>
        <v>0</v>
      </c>
      <c r="J143" s="23">
        <f t="shared" si="3"/>
        <v>0</v>
      </c>
    </row>
    <row r="144" spans="1:10" ht="25" x14ac:dyDescent="0.35">
      <c r="A144" s="15">
        <v>130</v>
      </c>
      <c r="B144" s="16" t="s">
        <v>16</v>
      </c>
      <c r="C144" s="17" t="s">
        <v>185</v>
      </c>
      <c r="D144" s="18" t="s">
        <v>377</v>
      </c>
      <c r="E144" s="19" t="s">
        <v>243</v>
      </c>
      <c r="F144" s="20">
        <v>1</v>
      </c>
      <c r="G144" s="21"/>
      <c r="H144" s="22" t="s">
        <v>17</v>
      </c>
      <c r="I144" s="20">
        <f t="shared" ref="I144:I190" si="4">(G144*(1+$H$8))</f>
        <v>0</v>
      </c>
      <c r="J144" s="23">
        <f t="shared" ref="J144:J190" si="5">I144*F144</f>
        <v>0</v>
      </c>
    </row>
    <row r="145" spans="1:10" ht="25" x14ac:dyDescent="0.35">
      <c r="A145" s="15">
        <v>131</v>
      </c>
      <c r="B145" s="16" t="s">
        <v>16</v>
      </c>
      <c r="C145" s="17" t="s">
        <v>184</v>
      </c>
      <c r="D145" s="18" t="s">
        <v>376</v>
      </c>
      <c r="E145" s="19" t="s">
        <v>243</v>
      </c>
      <c r="F145" s="20">
        <v>2</v>
      </c>
      <c r="G145" s="21"/>
      <c r="H145" s="22" t="s">
        <v>17</v>
      </c>
      <c r="I145" s="20">
        <f t="shared" si="4"/>
        <v>0</v>
      </c>
      <c r="J145" s="23">
        <f t="shared" si="5"/>
        <v>0</v>
      </c>
    </row>
    <row r="146" spans="1:10" ht="25" x14ac:dyDescent="0.35">
      <c r="A146" s="15">
        <v>132</v>
      </c>
      <c r="B146" s="16" t="s">
        <v>16</v>
      </c>
      <c r="C146" s="17" t="s">
        <v>183</v>
      </c>
      <c r="D146" s="18" t="s">
        <v>375</v>
      </c>
      <c r="E146" s="19" t="s">
        <v>243</v>
      </c>
      <c r="F146" s="20">
        <v>1</v>
      </c>
      <c r="G146" s="21"/>
      <c r="H146" s="22" t="s">
        <v>17</v>
      </c>
      <c r="I146" s="20">
        <f t="shared" si="4"/>
        <v>0</v>
      </c>
      <c r="J146" s="23">
        <f t="shared" si="5"/>
        <v>0</v>
      </c>
    </row>
    <row r="147" spans="1:10" ht="50" x14ac:dyDescent="0.35">
      <c r="A147" s="15">
        <v>133</v>
      </c>
      <c r="B147" s="16" t="s">
        <v>16</v>
      </c>
      <c r="C147" s="17" t="s">
        <v>25</v>
      </c>
      <c r="D147" s="18" t="s">
        <v>220</v>
      </c>
      <c r="E147" s="19" t="s">
        <v>219</v>
      </c>
      <c r="F147" s="20">
        <f>336.53+470.35+61.4</f>
        <v>868.28</v>
      </c>
      <c r="G147" s="21"/>
      <c r="H147" s="22" t="s">
        <v>17</v>
      </c>
      <c r="I147" s="20">
        <f t="shared" si="4"/>
        <v>0</v>
      </c>
      <c r="J147" s="23">
        <f t="shared" si="5"/>
        <v>0</v>
      </c>
    </row>
    <row r="148" spans="1:10" ht="50" x14ac:dyDescent="0.35">
      <c r="A148" s="15">
        <v>134</v>
      </c>
      <c r="B148" s="16" t="s">
        <v>16</v>
      </c>
      <c r="C148" s="17" t="s">
        <v>26</v>
      </c>
      <c r="D148" s="18" t="s">
        <v>221</v>
      </c>
      <c r="E148" s="19" t="s">
        <v>219</v>
      </c>
      <c r="F148" s="20">
        <v>8</v>
      </c>
      <c r="G148" s="21"/>
      <c r="H148" s="22" t="s">
        <v>17</v>
      </c>
      <c r="I148" s="20">
        <f t="shared" si="4"/>
        <v>0</v>
      </c>
      <c r="J148" s="23">
        <f t="shared" si="5"/>
        <v>0</v>
      </c>
    </row>
    <row r="149" spans="1:10" ht="75" x14ac:dyDescent="0.35">
      <c r="A149" s="15">
        <v>135</v>
      </c>
      <c r="B149" s="16" t="s">
        <v>16</v>
      </c>
      <c r="C149" s="17" t="s">
        <v>115</v>
      </c>
      <c r="D149" s="18" t="s">
        <v>311</v>
      </c>
      <c r="E149" s="19" t="s">
        <v>51</v>
      </c>
      <c r="F149" s="20">
        <v>10.47</v>
      </c>
      <c r="G149" s="21"/>
      <c r="H149" s="22" t="s">
        <v>17</v>
      </c>
      <c r="I149" s="20">
        <f t="shared" si="4"/>
        <v>0</v>
      </c>
      <c r="J149" s="23">
        <f t="shared" si="5"/>
        <v>0</v>
      </c>
    </row>
    <row r="150" spans="1:10" ht="25" x14ac:dyDescent="0.35">
      <c r="A150" s="15">
        <v>136</v>
      </c>
      <c r="B150" s="16" t="s">
        <v>16</v>
      </c>
      <c r="C150" s="17" t="s">
        <v>114</v>
      </c>
      <c r="D150" s="18" t="s">
        <v>310</v>
      </c>
      <c r="E150" s="19" t="s">
        <v>219</v>
      </c>
      <c r="F150" s="20">
        <v>38.299999999999997</v>
      </c>
      <c r="G150" s="21"/>
      <c r="H150" s="22" t="s">
        <v>17</v>
      </c>
      <c r="I150" s="20">
        <f t="shared" si="4"/>
        <v>0</v>
      </c>
      <c r="J150" s="23">
        <f t="shared" si="5"/>
        <v>0</v>
      </c>
    </row>
    <row r="151" spans="1:10" ht="37.5" x14ac:dyDescent="0.35">
      <c r="A151" s="15">
        <v>137</v>
      </c>
      <c r="B151" s="16" t="s">
        <v>16</v>
      </c>
      <c r="C151" s="17" t="s">
        <v>64</v>
      </c>
      <c r="D151" s="18" t="s">
        <v>259</v>
      </c>
      <c r="E151" s="19" t="s">
        <v>228</v>
      </c>
      <c r="F151" s="20">
        <f>0.42+3.57+0.19</f>
        <v>4.18</v>
      </c>
      <c r="G151" s="21"/>
      <c r="H151" s="22" t="s">
        <v>17</v>
      </c>
      <c r="I151" s="20">
        <f t="shared" si="4"/>
        <v>0</v>
      </c>
      <c r="J151" s="23">
        <f t="shared" si="5"/>
        <v>0</v>
      </c>
    </row>
    <row r="152" spans="1:10" ht="37.5" x14ac:dyDescent="0.35">
      <c r="A152" s="15">
        <v>138</v>
      </c>
      <c r="B152" s="16" t="s">
        <v>16</v>
      </c>
      <c r="C152" s="17" t="s">
        <v>42</v>
      </c>
      <c r="D152" s="18" t="s">
        <v>238</v>
      </c>
      <c r="E152" s="19" t="s">
        <v>228</v>
      </c>
      <c r="F152" s="20">
        <v>7.2</v>
      </c>
      <c r="G152" s="21"/>
      <c r="H152" s="22" t="s">
        <v>17</v>
      </c>
      <c r="I152" s="20">
        <f t="shared" si="4"/>
        <v>0</v>
      </c>
      <c r="J152" s="23">
        <f t="shared" si="5"/>
        <v>0</v>
      </c>
    </row>
    <row r="153" spans="1:10" ht="25" x14ac:dyDescent="0.35">
      <c r="A153" s="15">
        <v>139</v>
      </c>
      <c r="B153" s="16" t="s">
        <v>16</v>
      </c>
      <c r="C153" s="17" t="s">
        <v>154</v>
      </c>
      <c r="D153" s="18" t="s">
        <v>350</v>
      </c>
      <c r="E153" s="19" t="s">
        <v>243</v>
      </c>
      <c r="F153" s="20">
        <v>3</v>
      </c>
      <c r="G153" s="21"/>
      <c r="H153" s="22" t="s">
        <v>17</v>
      </c>
      <c r="I153" s="20">
        <f t="shared" si="4"/>
        <v>0</v>
      </c>
      <c r="J153" s="23">
        <f t="shared" si="5"/>
        <v>0</v>
      </c>
    </row>
    <row r="154" spans="1:10" ht="37.5" x14ac:dyDescent="0.35">
      <c r="A154" s="15">
        <v>140</v>
      </c>
      <c r="B154" s="16" t="s">
        <v>16</v>
      </c>
      <c r="C154" s="17" t="s">
        <v>76</v>
      </c>
      <c r="D154" s="18" t="s">
        <v>272</v>
      </c>
      <c r="E154" s="19" t="s">
        <v>243</v>
      </c>
      <c r="F154" s="20">
        <v>1</v>
      </c>
      <c r="G154" s="21"/>
      <c r="H154" s="22" t="s">
        <v>17</v>
      </c>
      <c r="I154" s="20">
        <f t="shared" si="4"/>
        <v>0</v>
      </c>
      <c r="J154" s="23">
        <f t="shared" si="5"/>
        <v>0</v>
      </c>
    </row>
    <row r="155" spans="1:10" ht="25" x14ac:dyDescent="0.35">
      <c r="A155" s="15">
        <v>141</v>
      </c>
      <c r="B155" s="16" t="s">
        <v>16</v>
      </c>
      <c r="C155" s="17" t="s">
        <v>35</v>
      </c>
      <c r="D155" s="18" t="s">
        <v>230</v>
      </c>
      <c r="E155" s="19" t="s">
        <v>231</v>
      </c>
      <c r="F155" s="20">
        <f>2913.58+3600+268.8+882</f>
        <v>7664.38</v>
      </c>
      <c r="G155" s="21"/>
      <c r="H155" s="22" t="s">
        <v>17</v>
      </c>
      <c r="I155" s="20">
        <f t="shared" si="4"/>
        <v>0</v>
      </c>
      <c r="J155" s="23">
        <f t="shared" si="5"/>
        <v>0</v>
      </c>
    </row>
    <row r="156" spans="1:10" ht="25" x14ac:dyDescent="0.35">
      <c r="A156" s="15">
        <v>142</v>
      </c>
      <c r="B156" s="16" t="s">
        <v>16</v>
      </c>
      <c r="C156" s="17" t="s">
        <v>72</v>
      </c>
      <c r="D156" s="18" t="s">
        <v>267</v>
      </c>
      <c r="E156" s="19" t="s">
        <v>268</v>
      </c>
      <c r="F156" s="20">
        <v>42.4</v>
      </c>
      <c r="G156" s="21"/>
      <c r="H156" s="22" t="s">
        <v>17</v>
      </c>
      <c r="I156" s="20">
        <f t="shared" si="4"/>
        <v>0</v>
      </c>
      <c r="J156" s="23">
        <f t="shared" si="5"/>
        <v>0</v>
      </c>
    </row>
    <row r="157" spans="1:10" ht="25" x14ac:dyDescent="0.35">
      <c r="A157" s="15">
        <v>143</v>
      </c>
      <c r="B157" s="16" t="s">
        <v>16</v>
      </c>
      <c r="C157" s="17" t="s">
        <v>63</v>
      </c>
      <c r="D157" s="18" t="s">
        <v>258</v>
      </c>
      <c r="E157" s="19" t="s">
        <v>228</v>
      </c>
      <c r="F157" s="20">
        <v>2</v>
      </c>
      <c r="G157" s="21"/>
      <c r="H157" s="22" t="s">
        <v>17</v>
      </c>
      <c r="I157" s="20">
        <f t="shared" si="4"/>
        <v>0</v>
      </c>
      <c r="J157" s="23">
        <f t="shared" si="5"/>
        <v>0</v>
      </c>
    </row>
    <row r="158" spans="1:10" ht="25" x14ac:dyDescent="0.35">
      <c r="A158" s="15">
        <v>144</v>
      </c>
      <c r="B158" s="16" t="s">
        <v>16</v>
      </c>
      <c r="C158" s="17" t="s">
        <v>39</v>
      </c>
      <c r="D158" s="18" t="s">
        <v>235</v>
      </c>
      <c r="E158" s="19" t="s">
        <v>228</v>
      </c>
      <c r="F158" s="20">
        <v>4.5</v>
      </c>
      <c r="G158" s="21"/>
      <c r="H158" s="22" t="s">
        <v>17</v>
      </c>
      <c r="I158" s="20">
        <f t="shared" si="4"/>
        <v>0</v>
      </c>
      <c r="J158" s="23">
        <f t="shared" si="5"/>
        <v>0</v>
      </c>
    </row>
    <row r="159" spans="1:10" ht="37.5" x14ac:dyDescent="0.35">
      <c r="A159" s="15">
        <v>145</v>
      </c>
      <c r="B159" s="16" t="s">
        <v>16</v>
      </c>
      <c r="C159" s="17" t="s">
        <v>78</v>
      </c>
      <c r="D159" s="18" t="s">
        <v>274</v>
      </c>
      <c r="E159" s="19" t="s">
        <v>51</v>
      </c>
      <c r="F159" s="20">
        <v>10</v>
      </c>
      <c r="G159" s="21"/>
      <c r="H159" s="22" t="s">
        <v>17</v>
      </c>
      <c r="I159" s="20">
        <f t="shared" si="4"/>
        <v>0</v>
      </c>
      <c r="J159" s="23">
        <f t="shared" si="5"/>
        <v>0</v>
      </c>
    </row>
    <row r="160" spans="1:10" ht="37.5" x14ac:dyDescent="0.35">
      <c r="A160" s="15">
        <v>146</v>
      </c>
      <c r="B160" s="16" t="s">
        <v>16</v>
      </c>
      <c r="C160" s="17" t="s">
        <v>81</v>
      </c>
      <c r="D160" s="18" t="s">
        <v>277</v>
      </c>
      <c r="E160" s="19" t="s">
        <v>51</v>
      </c>
      <c r="F160" s="20">
        <v>29.41</v>
      </c>
      <c r="G160" s="21"/>
      <c r="H160" s="22" t="s">
        <v>17</v>
      </c>
      <c r="I160" s="20">
        <f t="shared" si="4"/>
        <v>0</v>
      </c>
      <c r="J160" s="23">
        <f t="shared" si="5"/>
        <v>0</v>
      </c>
    </row>
    <row r="161" spans="1:10" ht="37.5" x14ac:dyDescent="0.35">
      <c r="A161" s="15">
        <v>147</v>
      </c>
      <c r="B161" s="16" t="s">
        <v>16</v>
      </c>
      <c r="C161" s="17" t="s">
        <v>40</v>
      </c>
      <c r="D161" s="18" t="s">
        <v>236</v>
      </c>
      <c r="E161" s="19" t="s">
        <v>51</v>
      </c>
      <c r="F161" s="20">
        <v>96</v>
      </c>
      <c r="G161" s="21"/>
      <c r="H161" s="22" t="s">
        <v>17</v>
      </c>
      <c r="I161" s="20">
        <f t="shared" si="4"/>
        <v>0</v>
      </c>
      <c r="J161" s="23">
        <f t="shared" si="5"/>
        <v>0</v>
      </c>
    </row>
    <row r="162" spans="1:10" ht="25" x14ac:dyDescent="0.35">
      <c r="A162" s="15">
        <v>148</v>
      </c>
      <c r="B162" s="16" t="s">
        <v>16</v>
      </c>
      <c r="C162" s="17" t="s">
        <v>79</v>
      </c>
      <c r="D162" s="18" t="s">
        <v>275</v>
      </c>
      <c r="E162" s="19" t="s">
        <v>240</v>
      </c>
      <c r="F162" s="20">
        <f>20.8+30.8</f>
        <v>51.6</v>
      </c>
      <c r="G162" s="21"/>
      <c r="H162" s="22" t="s">
        <v>17</v>
      </c>
      <c r="I162" s="20">
        <f t="shared" si="4"/>
        <v>0</v>
      </c>
      <c r="J162" s="23">
        <f t="shared" si="5"/>
        <v>0</v>
      </c>
    </row>
    <row r="163" spans="1:10" ht="25" x14ac:dyDescent="0.35">
      <c r="A163" s="15">
        <v>149</v>
      </c>
      <c r="B163" s="16" t="s">
        <v>16</v>
      </c>
      <c r="C163" s="17" t="s">
        <v>82</v>
      </c>
      <c r="D163" s="18" t="s">
        <v>278</v>
      </c>
      <c r="E163" s="19" t="s">
        <v>240</v>
      </c>
      <c r="F163" s="20">
        <v>69.8</v>
      </c>
      <c r="G163" s="21"/>
      <c r="H163" s="22" t="s">
        <v>17</v>
      </c>
      <c r="I163" s="20">
        <f t="shared" si="4"/>
        <v>0</v>
      </c>
      <c r="J163" s="23">
        <f t="shared" si="5"/>
        <v>0</v>
      </c>
    </row>
    <row r="164" spans="1:10" ht="25" x14ac:dyDescent="0.35">
      <c r="A164" s="15">
        <v>150</v>
      </c>
      <c r="B164" s="16" t="s">
        <v>16</v>
      </c>
      <c r="C164" s="17" t="s">
        <v>41</v>
      </c>
      <c r="D164" s="18" t="s">
        <v>237</v>
      </c>
      <c r="E164" s="19" t="s">
        <v>228</v>
      </c>
      <c r="F164" s="20">
        <v>1.5</v>
      </c>
      <c r="G164" s="21"/>
      <c r="H164" s="22" t="s">
        <v>17</v>
      </c>
      <c r="I164" s="20">
        <f t="shared" si="4"/>
        <v>0</v>
      </c>
      <c r="J164" s="23">
        <f t="shared" si="5"/>
        <v>0</v>
      </c>
    </row>
    <row r="165" spans="1:10" ht="25" x14ac:dyDescent="0.35">
      <c r="A165" s="15">
        <v>151</v>
      </c>
      <c r="B165" s="16" t="s">
        <v>16</v>
      </c>
      <c r="C165" s="17" t="s">
        <v>32</v>
      </c>
      <c r="D165" s="18" t="s">
        <v>227</v>
      </c>
      <c r="E165" s="19" t="s">
        <v>228</v>
      </c>
      <c r="F165" s="20">
        <f>69.37+6.4</f>
        <v>75.77000000000001</v>
      </c>
      <c r="G165" s="21"/>
      <c r="H165" s="22" t="s">
        <v>17</v>
      </c>
      <c r="I165" s="20">
        <f t="shared" si="4"/>
        <v>0</v>
      </c>
      <c r="J165" s="23">
        <f t="shared" si="5"/>
        <v>0</v>
      </c>
    </row>
    <row r="166" spans="1:10" ht="25" x14ac:dyDescent="0.35">
      <c r="A166" s="15">
        <v>152</v>
      </c>
      <c r="B166" s="16" t="s">
        <v>16</v>
      </c>
      <c r="C166" s="17" t="s">
        <v>105</v>
      </c>
      <c r="D166" s="18" t="s">
        <v>301</v>
      </c>
      <c r="E166" s="19" t="s">
        <v>228</v>
      </c>
      <c r="F166" s="20">
        <f>1.79+0.24</f>
        <v>2.0300000000000002</v>
      </c>
      <c r="G166" s="21"/>
      <c r="H166" s="22" t="s">
        <v>17</v>
      </c>
      <c r="I166" s="20">
        <f t="shared" si="4"/>
        <v>0</v>
      </c>
      <c r="J166" s="23">
        <f t="shared" si="5"/>
        <v>0</v>
      </c>
    </row>
    <row r="167" spans="1:10" ht="25" x14ac:dyDescent="0.35">
      <c r="A167" s="15">
        <v>153</v>
      </c>
      <c r="B167" s="16" t="s">
        <v>16</v>
      </c>
      <c r="C167" s="17" t="s">
        <v>106</v>
      </c>
      <c r="D167" s="18" t="s">
        <v>302</v>
      </c>
      <c r="E167" s="19" t="s">
        <v>240</v>
      </c>
      <c r="F167" s="20">
        <v>44.47</v>
      </c>
      <c r="G167" s="21"/>
      <c r="H167" s="22" t="s">
        <v>17</v>
      </c>
      <c r="I167" s="20">
        <f t="shared" si="4"/>
        <v>0</v>
      </c>
      <c r="J167" s="23">
        <f t="shared" si="5"/>
        <v>0</v>
      </c>
    </row>
    <row r="168" spans="1:10" ht="25" x14ac:dyDescent="0.35">
      <c r="A168" s="15">
        <v>154</v>
      </c>
      <c r="B168" s="16" t="s">
        <v>16</v>
      </c>
      <c r="C168" s="17" t="s">
        <v>30</v>
      </c>
      <c r="D168" s="18" t="s">
        <v>224</v>
      </c>
      <c r="E168" s="19" t="s">
        <v>51</v>
      </c>
      <c r="F168" s="20">
        <f>1387.42+307+72.48+130.4</f>
        <v>1897.3000000000002</v>
      </c>
      <c r="G168" s="21"/>
      <c r="H168" s="22" t="s">
        <v>17</v>
      </c>
      <c r="I168" s="20">
        <f t="shared" si="4"/>
        <v>0</v>
      </c>
      <c r="J168" s="23">
        <f t="shared" si="5"/>
        <v>0</v>
      </c>
    </row>
    <row r="169" spans="1:10" ht="25" x14ac:dyDescent="0.35">
      <c r="A169" s="15">
        <v>155</v>
      </c>
      <c r="B169" s="16" t="s">
        <v>16</v>
      </c>
      <c r="C169" s="17" t="s">
        <v>23</v>
      </c>
      <c r="D169" s="18" t="s">
        <v>217</v>
      </c>
      <c r="E169" s="19" t="s">
        <v>51</v>
      </c>
      <c r="F169" s="20">
        <v>1334</v>
      </c>
      <c r="G169" s="21"/>
      <c r="H169" s="22" t="s">
        <v>17</v>
      </c>
      <c r="I169" s="20">
        <f t="shared" si="4"/>
        <v>0</v>
      </c>
      <c r="J169" s="23">
        <f t="shared" si="5"/>
        <v>0</v>
      </c>
    </row>
    <row r="170" spans="1:10" ht="37.5" x14ac:dyDescent="0.35">
      <c r="A170" s="15">
        <v>156</v>
      </c>
      <c r="B170" s="16" t="s">
        <v>16</v>
      </c>
      <c r="C170" s="17" t="s">
        <v>165</v>
      </c>
      <c r="D170" s="18" t="s">
        <v>361</v>
      </c>
      <c r="E170" s="19" t="s">
        <v>219</v>
      </c>
      <c r="F170" s="20">
        <v>5.4</v>
      </c>
      <c r="G170" s="21"/>
      <c r="H170" s="22" t="s">
        <v>17</v>
      </c>
      <c r="I170" s="20">
        <f t="shared" si="4"/>
        <v>0</v>
      </c>
      <c r="J170" s="23">
        <f t="shared" si="5"/>
        <v>0</v>
      </c>
    </row>
    <row r="171" spans="1:10" ht="37.5" x14ac:dyDescent="0.35">
      <c r="A171" s="15">
        <v>157</v>
      </c>
      <c r="B171" s="16" t="s">
        <v>16</v>
      </c>
      <c r="C171" s="17" t="s">
        <v>163</v>
      </c>
      <c r="D171" s="18" t="s">
        <v>359</v>
      </c>
      <c r="E171" s="19" t="s">
        <v>243</v>
      </c>
      <c r="F171" s="20">
        <v>1</v>
      </c>
      <c r="G171" s="21"/>
      <c r="H171" s="22" t="s">
        <v>17</v>
      </c>
      <c r="I171" s="20">
        <f t="shared" si="4"/>
        <v>0</v>
      </c>
      <c r="J171" s="23">
        <f t="shared" si="5"/>
        <v>0</v>
      </c>
    </row>
    <row r="172" spans="1:10" ht="37.5" x14ac:dyDescent="0.35">
      <c r="A172" s="15">
        <v>158</v>
      </c>
      <c r="B172" s="16" t="s">
        <v>16</v>
      </c>
      <c r="C172" s="17" t="s">
        <v>135</v>
      </c>
      <c r="D172" s="18" t="s">
        <v>331</v>
      </c>
      <c r="E172" s="19" t="s">
        <v>243</v>
      </c>
      <c r="F172" s="20">
        <v>2</v>
      </c>
      <c r="G172" s="21"/>
      <c r="H172" s="22" t="s">
        <v>17</v>
      </c>
      <c r="I172" s="20">
        <f t="shared" si="4"/>
        <v>0</v>
      </c>
      <c r="J172" s="23">
        <f t="shared" si="5"/>
        <v>0</v>
      </c>
    </row>
    <row r="173" spans="1:10" ht="25" x14ac:dyDescent="0.35">
      <c r="A173" s="15">
        <v>159</v>
      </c>
      <c r="B173" s="16" t="s">
        <v>16</v>
      </c>
      <c r="C173" s="17" t="s">
        <v>62</v>
      </c>
      <c r="D173" s="18" t="s">
        <v>257</v>
      </c>
      <c r="E173" s="19" t="s">
        <v>51</v>
      </c>
      <c r="F173" s="20">
        <v>50</v>
      </c>
      <c r="G173" s="21"/>
      <c r="H173" s="22" t="s">
        <v>17</v>
      </c>
      <c r="I173" s="20">
        <f t="shared" si="4"/>
        <v>0</v>
      </c>
      <c r="J173" s="23">
        <f t="shared" si="5"/>
        <v>0</v>
      </c>
    </row>
    <row r="174" spans="1:10" ht="37.5" x14ac:dyDescent="0.35">
      <c r="A174" s="15">
        <v>160</v>
      </c>
      <c r="B174" s="16" t="s">
        <v>16</v>
      </c>
      <c r="C174" s="17" t="s">
        <v>22</v>
      </c>
      <c r="D174" s="18" t="s">
        <v>216</v>
      </c>
      <c r="E174" s="19" t="s">
        <v>51</v>
      </c>
      <c r="F174" s="20">
        <v>3071</v>
      </c>
      <c r="G174" s="21"/>
      <c r="H174" s="22" t="s">
        <v>17</v>
      </c>
      <c r="I174" s="20">
        <f t="shared" si="4"/>
        <v>0</v>
      </c>
      <c r="J174" s="23">
        <f t="shared" si="5"/>
        <v>0</v>
      </c>
    </row>
    <row r="175" spans="1:10" ht="25" x14ac:dyDescent="0.35">
      <c r="A175" s="15">
        <v>161</v>
      </c>
      <c r="B175" s="16" t="s">
        <v>16</v>
      </c>
      <c r="C175" s="17" t="s">
        <v>83</v>
      </c>
      <c r="D175" s="18" t="s">
        <v>279</v>
      </c>
      <c r="E175" s="19" t="s">
        <v>51</v>
      </c>
      <c r="F175" s="20">
        <v>29.41</v>
      </c>
      <c r="G175" s="21"/>
      <c r="H175" s="22" t="s">
        <v>17</v>
      </c>
      <c r="I175" s="20">
        <f t="shared" si="4"/>
        <v>0</v>
      </c>
      <c r="J175" s="23">
        <f t="shared" si="5"/>
        <v>0</v>
      </c>
    </row>
    <row r="176" spans="1:10" ht="37.5" x14ac:dyDescent="0.35">
      <c r="A176" s="15">
        <v>162</v>
      </c>
      <c r="B176" s="16" t="s">
        <v>16</v>
      </c>
      <c r="C176" s="17" t="s">
        <v>94</v>
      </c>
      <c r="D176" s="18" t="s">
        <v>290</v>
      </c>
      <c r="E176" s="19" t="s">
        <v>51</v>
      </c>
      <c r="F176" s="20">
        <v>30.7</v>
      </c>
      <c r="G176" s="21"/>
      <c r="H176" s="22" t="s">
        <v>17</v>
      </c>
      <c r="I176" s="20">
        <f t="shared" si="4"/>
        <v>0</v>
      </c>
      <c r="J176" s="23">
        <f t="shared" si="5"/>
        <v>0</v>
      </c>
    </row>
    <row r="177" spans="1:10" x14ac:dyDescent="0.35">
      <c r="A177" s="15">
        <v>163</v>
      </c>
      <c r="B177" s="16" t="s">
        <v>16</v>
      </c>
      <c r="C177" s="17" t="s">
        <v>109</v>
      </c>
      <c r="D177" s="18" t="s">
        <v>305</v>
      </c>
      <c r="E177" s="19" t="s">
        <v>219</v>
      </c>
      <c r="F177" s="20">
        <v>5.25</v>
      </c>
      <c r="G177" s="21"/>
      <c r="H177" s="22" t="s">
        <v>17</v>
      </c>
      <c r="I177" s="20">
        <f t="shared" si="4"/>
        <v>0</v>
      </c>
      <c r="J177" s="23">
        <f t="shared" si="5"/>
        <v>0</v>
      </c>
    </row>
    <row r="178" spans="1:10" ht="25" x14ac:dyDescent="0.35">
      <c r="A178" s="15">
        <v>164</v>
      </c>
      <c r="B178" s="16" t="s">
        <v>16</v>
      </c>
      <c r="C178" s="17" t="s">
        <v>110</v>
      </c>
      <c r="D178" s="18" t="s">
        <v>306</v>
      </c>
      <c r="E178" s="19" t="s">
        <v>219</v>
      </c>
      <c r="F178" s="20">
        <v>1.6</v>
      </c>
      <c r="G178" s="21"/>
      <c r="H178" s="22" t="s">
        <v>17</v>
      </c>
      <c r="I178" s="20">
        <f t="shared" si="4"/>
        <v>0</v>
      </c>
      <c r="J178" s="23">
        <f t="shared" si="5"/>
        <v>0</v>
      </c>
    </row>
    <row r="179" spans="1:10" ht="25" x14ac:dyDescent="0.35">
      <c r="A179" s="15">
        <v>165</v>
      </c>
      <c r="B179" s="16" t="s">
        <v>16</v>
      </c>
      <c r="C179" s="17" t="s">
        <v>202</v>
      </c>
      <c r="D179" s="18" t="s">
        <v>395</v>
      </c>
      <c r="E179" s="19" t="s">
        <v>51</v>
      </c>
      <c r="F179" s="20">
        <v>10.47</v>
      </c>
      <c r="G179" s="21"/>
      <c r="H179" s="22" t="s">
        <v>17</v>
      </c>
      <c r="I179" s="20">
        <f t="shared" si="4"/>
        <v>0</v>
      </c>
      <c r="J179" s="23">
        <f t="shared" si="5"/>
        <v>0</v>
      </c>
    </row>
    <row r="180" spans="1:10" x14ac:dyDescent="0.35">
      <c r="A180" s="15">
        <v>166</v>
      </c>
      <c r="B180" s="16" t="s">
        <v>49</v>
      </c>
      <c r="C180" s="17" t="s">
        <v>104</v>
      </c>
      <c r="D180" s="18" t="s">
        <v>300</v>
      </c>
      <c r="E180" s="19" t="s">
        <v>219</v>
      </c>
      <c r="F180" s="20">
        <v>38.549999999999997</v>
      </c>
      <c r="G180" s="21"/>
      <c r="H180" s="22" t="s">
        <v>17</v>
      </c>
      <c r="I180" s="20">
        <f t="shared" si="4"/>
        <v>0</v>
      </c>
      <c r="J180" s="23">
        <f t="shared" si="5"/>
        <v>0</v>
      </c>
    </row>
    <row r="181" spans="1:10" x14ac:dyDescent="0.35">
      <c r="A181" s="15">
        <v>167</v>
      </c>
      <c r="B181" s="16" t="s">
        <v>49</v>
      </c>
      <c r="C181" s="17" t="s">
        <v>103</v>
      </c>
      <c r="D181" s="18" t="s">
        <v>299</v>
      </c>
      <c r="E181" s="19" t="s">
        <v>51</v>
      </c>
      <c r="F181" s="20">
        <v>55.74</v>
      </c>
      <c r="G181" s="21"/>
      <c r="H181" s="22" t="s">
        <v>17</v>
      </c>
      <c r="I181" s="20">
        <f t="shared" si="4"/>
        <v>0</v>
      </c>
      <c r="J181" s="23">
        <f t="shared" si="5"/>
        <v>0</v>
      </c>
    </row>
    <row r="182" spans="1:10" ht="25" x14ac:dyDescent="0.35">
      <c r="A182" s="15">
        <v>168</v>
      </c>
      <c r="B182" s="16" t="s">
        <v>49</v>
      </c>
      <c r="C182" s="17" t="s">
        <v>101</v>
      </c>
      <c r="D182" s="18" t="s">
        <v>297</v>
      </c>
      <c r="E182" s="19" t="s">
        <v>51</v>
      </c>
      <c r="F182" s="20">
        <v>167.73</v>
      </c>
      <c r="G182" s="21"/>
      <c r="H182" s="22" t="s">
        <v>17</v>
      </c>
      <c r="I182" s="20">
        <f t="shared" si="4"/>
        <v>0</v>
      </c>
      <c r="J182" s="23">
        <f t="shared" si="5"/>
        <v>0</v>
      </c>
    </row>
    <row r="183" spans="1:10" x14ac:dyDescent="0.35">
      <c r="A183" s="15">
        <v>169</v>
      </c>
      <c r="B183" s="16" t="s">
        <v>49</v>
      </c>
      <c r="C183" s="17" t="s">
        <v>142</v>
      </c>
      <c r="D183" s="18" t="s">
        <v>338</v>
      </c>
      <c r="E183" s="19" t="s">
        <v>243</v>
      </c>
      <c r="F183" s="20">
        <v>2</v>
      </c>
      <c r="G183" s="21"/>
      <c r="H183" s="22" t="s">
        <v>17</v>
      </c>
      <c r="I183" s="20">
        <f t="shared" si="4"/>
        <v>0</v>
      </c>
      <c r="J183" s="23">
        <f t="shared" si="5"/>
        <v>0</v>
      </c>
    </row>
    <row r="184" spans="1:10" ht="25" x14ac:dyDescent="0.35">
      <c r="A184" s="15">
        <v>170</v>
      </c>
      <c r="B184" s="16" t="s">
        <v>49</v>
      </c>
      <c r="C184" s="17" t="s">
        <v>107</v>
      </c>
      <c r="D184" s="18" t="s">
        <v>303</v>
      </c>
      <c r="E184" s="19" t="s">
        <v>51</v>
      </c>
      <c r="F184" s="20">
        <v>30.05</v>
      </c>
      <c r="G184" s="21"/>
      <c r="H184" s="22" t="s">
        <v>17</v>
      </c>
      <c r="I184" s="20">
        <f t="shared" si="4"/>
        <v>0</v>
      </c>
      <c r="J184" s="23">
        <f t="shared" si="5"/>
        <v>0</v>
      </c>
    </row>
    <row r="185" spans="1:10" x14ac:dyDescent="0.35">
      <c r="A185" s="15">
        <v>171</v>
      </c>
      <c r="B185" s="16" t="s">
        <v>49</v>
      </c>
      <c r="C185" s="17" t="s">
        <v>192</v>
      </c>
      <c r="D185" s="18" t="s">
        <v>385</v>
      </c>
      <c r="E185" s="19" t="s">
        <v>51</v>
      </c>
      <c r="F185" s="20">
        <v>48.05</v>
      </c>
      <c r="G185" s="21"/>
      <c r="H185" s="22" t="s">
        <v>17</v>
      </c>
      <c r="I185" s="20">
        <f t="shared" si="4"/>
        <v>0</v>
      </c>
      <c r="J185" s="23">
        <f t="shared" si="5"/>
        <v>0</v>
      </c>
    </row>
    <row r="186" spans="1:10" x14ac:dyDescent="0.35">
      <c r="A186" s="15">
        <v>172</v>
      </c>
      <c r="B186" s="16" t="s">
        <v>49</v>
      </c>
      <c r="C186" s="17" t="s">
        <v>199</v>
      </c>
      <c r="D186" s="18" t="s">
        <v>392</v>
      </c>
      <c r="E186" s="19" t="s">
        <v>51</v>
      </c>
      <c r="F186" s="20">
        <v>0.56999999999999995</v>
      </c>
      <c r="G186" s="21"/>
      <c r="H186" s="22" t="s">
        <v>17</v>
      </c>
      <c r="I186" s="20">
        <f t="shared" si="4"/>
        <v>0</v>
      </c>
      <c r="J186" s="23">
        <f t="shared" si="5"/>
        <v>0</v>
      </c>
    </row>
    <row r="187" spans="1:10" ht="25" x14ac:dyDescent="0.35">
      <c r="A187" s="15">
        <v>173</v>
      </c>
      <c r="B187" s="16" t="s">
        <v>49</v>
      </c>
      <c r="C187" s="17" t="s">
        <v>50</v>
      </c>
      <c r="D187" s="18" t="s">
        <v>247</v>
      </c>
      <c r="E187" s="19" t="s">
        <v>51</v>
      </c>
      <c r="F187" s="20">
        <v>298.16000000000003</v>
      </c>
      <c r="G187" s="21"/>
      <c r="H187" s="22" t="s">
        <v>17</v>
      </c>
      <c r="I187" s="20">
        <f t="shared" si="4"/>
        <v>0</v>
      </c>
      <c r="J187" s="23">
        <f t="shared" si="5"/>
        <v>0</v>
      </c>
    </row>
    <row r="188" spans="1:10" x14ac:dyDescent="0.35">
      <c r="A188" s="15">
        <v>174</v>
      </c>
      <c r="B188" s="16" t="s">
        <v>49</v>
      </c>
      <c r="C188" s="17" t="s">
        <v>148</v>
      </c>
      <c r="D188" s="18" t="s">
        <v>344</v>
      </c>
      <c r="E188" s="19" t="s">
        <v>243</v>
      </c>
      <c r="F188" s="20">
        <v>2</v>
      </c>
      <c r="G188" s="21"/>
      <c r="H188" s="22" t="s">
        <v>17</v>
      </c>
      <c r="I188" s="20">
        <f t="shared" si="4"/>
        <v>0</v>
      </c>
      <c r="J188" s="23">
        <f t="shared" si="5"/>
        <v>0</v>
      </c>
    </row>
    <row r="189" spans="1:10" x14ac:dyDescent="0.35">
      <c r="A189" s="15">
        <v>175</v>
      </c>
      <c r="B189" s="16" t="s">
        <v>49</v>
      </c>
      <c r="C189" s="17" t="s">
        <v>150</v>
      </c>
      <c r="D189" s="18" t="s">
        <v>346</v>
      </c>
      <c r="E189" s="19" t="s">
        <v>51</v>
      </c>
      <c r="F189" s="20">
        <v>1.45</v>
      </c>
      <c r="G189" s="21"/>
      <c r="H189" s="22" t="s">
        <v>17</v>
      </c>
      <c r="I189" s="20">
        <f t="shared" si="4"/>
        <v>0</v>
      </c>
      <c r="J189" s="23">
        <f t="shared" si="5"/>
        <v>0</v>
      </c>
    </row>
    <row r="190" spans="1:10" x14ac:dyDescent="0.35">
      <c r="A190" s="15">
        <v>176</v>
      </c>
      <c r="B190" s="16" t="s">
        <v>49</v>
      </c>
      <c r="C190" s="17" t="s">
        <v>187</v>
      </c>
      <c r="D190" s="18" t="s">
        <v>379</v>
      </c>
      <c r="E190" s="19" t="s">
        <v>243</v>
      </c>
      <c r="F190" s="60">
        <v>1</v>
      </c>
      <c r="G190" s="61"/>
      <c r="H190" s="62" t="s">
        <v>17</v>
      </c>
      <c r="I190" s="20">
        <f t="shared" si="4"/>
        <v>0</v>
      </c>
      <c r="J190" s="23">
        <f t="shared" si="5"/>
        <v>0</v>
      </c>
    </row>
    <row r="191" spans="1:10" ht="18" x14ac:dyDescent="0.4">
      <c r="A191" s="28"/>
      <c r="B191" s="29"/>
      <c r="C191" s="29"/>
      <c r="D191" s="29"/>
      <c r="E191" s="29"/>
      <c r="F191" s="63" t="s">
        <v>399</v>
      </c>
      <c r="G191" s="63"/>
      <c r="H191" s="63"/>
      <c r="I191" s="64">
        <f>SUM(J15:J190)</f>
        <v>0</v>
      </c>
      <c r="J191" s="64"/>
    </row>
    <row r="194" spans="1:10" x14ac:dyDescent="0.35">
      <c r="A194" s="30" t="s">
        <v>204</v>
      </c>
      <c r="C194" s="49" t="s">
        <v>205</v>
      </c>
      <c r="D194" s="49"/>
      <c r="E194" s="49"/>
      <c r="F194" s="49"/>
      <c r="G194" s="49"/>
      <c r="H194" s="49"/>
      <c r="I194" s="49"/>
      <c r="J194" s="49"/>
    </row>
    <row r="196" spans="1:10" x14ac:dyDescent="0.35">
      <c r="A196" s="31" t="s">
        <v>206</v>
      </c>
      <c r="J196" s="32"/>
    </row>
    <row r="197" spans="1:10" x14ac:dyDescent="0.35">
      <c r="A197" s="50"/>
      <c r="B197" s="50"/>
      <c r="C197" s="50"/>
      <c r="D197" s="50"/>
      <c r="E197" s="50"/>
      <c r="F197" s="50"/>
      <c r="G197" s="50"/>
      <c r="H197" s="50"/>
      <c r="I197" s="50"/>
      <c r="J197" s="50"/>
    </row>
    <row r="198" spans="1:10" x14ac:dyDescent="0.35">
      <c r="A198" s="50"/>
      <c r="B198" s="50"/>
      <c r="C198" s="50"/>
      <c r="D198" s="50"/>
      <c r="E198" s="50"/>
      <c r="F198" s="50"/>
      <c r="G198" s="50"/>
      <c r="H198" s="50"/>
      <c r="I198" s="50"/>
      <c r="J198" s="50"/>
    </row>
    <row r="199" spans="1:10" x14ac:dyDescent="0.35">
      <c r="A199" s="50"/>
      <c r="B199" s="50"/>
      <c r="C199" s="50"/>
      <c r="D199" s="50"/>
      <c r="E199" s="50"/>
      <c r="F199" s="50"/>
      <c r="G199" s="50"/>
      <c r="H199" s="50"/>
      <c r="I199" s="50"/>
      <c r="J199" s="50"/>
    </row>
    <row r="200" spans="1:10" x14ac:dyDescent="0.35">
      <c r="A200" s="33"/>
      <c r="B200" s="33"/>
      <c r="C200" s="33"/>
      <c r="D200" s="33"/>
      <c r="E200" s="33"/>
      <c r="F200" s="33"/>
      <c r="G200" s="33"/>
      <c r="H200" s="33"/>
      <c r="I200" s="33"/>
      <c r="J200" s="33"/>
    </row>
    <row r="201" spans="1:10" x14ac:dyDescent="0.35">
      <c r="A201" s="51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Não foi considerado arredondamento nos valores da planilha.</v>
      </c>
      <c r="B201" s="51"/>
      <c r="C201" s="51"/>
      <c r="D201" s="51"/>
      <c r="E201" s="51"/>
      <c r="F201" s="51"/>
      <c r="G201" s="51"/>
      <c r="H201" s="51"/>
      <c r="I201" s="51"/>
      <c r="J201" s="51"/>
    </row>
    <row r="202" spans="1:10" x14ac:dyDescent="0.35">
      <c r="A202" s="43" t="s">
        <v>207</v>
      </c>
      <c r="B202" s="43"/>
      <c r="C202" s="43"/>
      <c r="D202" s="43"/>
      <c r="E202" s="43"/>
      <c r="F202" s="43"/>
      <c r="G202" s="43"/>
      <c r="H202" s="43"/>
      <c r="I202" s="43"/>
      <c r="J202" s="43"/>
    </row>
    <row r="204" spans="1:10" x14ac:dyDescent="0.35">
      <c r="A204" s="44" t="str">
        <f>Import.Município</f>
        <v>CAPÃO DA CANOA/RS</v>
      </c>
      <c r="B204" s="44"/>
      <c r="C204" s="44"/>
      <c r="E204" s="34"/>
      <c r="F204" s="34"/>
      <c r="G204" s="34"/>
      <c r="H204" s="34"/>
      <c r="I204" s="35"/>
    </row>
    <row r="205" spans="1:10" x14ac:dyDescent="0.35">
      <c r="A205" s="36" t="s">
        <v>208</v>
      </c>
      <c r="E205" s="37" t="s">
        <v>209</v>
      </c>
      <c r="F205" s="37"/>
      <c r="G205" s="37"/>
      <c r="H205" s="37"/>
    </row>
    <row r="206" spans="1:10" x14ac:dyDescent="0.35">
      <c r="E206" s="38" t="s">
        <v>210</v>
      </c>
      <c r="F206" s="39"/>
      <c r="H206" s="40"/>
    </row>
    <row r="207" spans="1:10" x14ac:dyDescent="0.35">
      <c r="A207" s="45">
        <f>[1]DADOS!$F$25</f>
        <v>45855</v>
      </c>
      <c r="B207" s="45"/>
      <c r="C207" s="45"/>
      <c r="E207" s="38" t="s">
        <v>211</v>
      </c>
      <c r="F207" s="39"/>
      <c r="G207" s="40"/>
      <c r="H207" s="40"/>
    </row>
    <row r="208" spans="1:10" x14ac:dyDescent="0.35">
      <c r="A208" s="41" t="s">
        <v>212</v>
      </c>
      <c r="B208" s="42"/>
      <c r="C208" s="42"/>
      <c r="E208" s="38" t="s">
        <v>213</v>
      </c>
      <c r="F208" s="39"/>
      <c r="G208" s="40"/>
      <c r="H208" s="40"/>
    </row>
  </sheetData>
  <mergeCells count="18">
    <mergeCell ref="A1:I1"/>
    <mergeCell ref="A4:B4"/>
    <mergeCell ref="E4:J4"/>
    <mergeCell ref="A5:B5"/>
    <mergeCell ref="E5:J5"/>
    <mergeCell ref="A7:B7"/>
    <mergeCell ref="E7:G7"/>
    <mergeCell ref="A202:J202"/>
    <mergeCell ref="A204:C204"/>
    <mergeCell ref="A207:C207"/>
    <mergeCell ref="A8:B8"/>
    <mergeCell ref="E8:G8"/>
    <mergeCell ref="A14:D14"/>
    <mergeCell ref="C194:J194"/>
    <mergeCell ref="A197:J199"/>
    <mergeCell ref="A201:J201"/>
    <mergeCell ref="F191:H191"/>
    <mergeCell ref="I191:J191"/>
  </mergeCells>
  <conditionalFormatting sqref="D15:D190 A15:A190 I15:J190">
    <cfRule type="expression" dxfId="86" priority="99" stopIfTrue="1">
      <formula>OR($C15=0,$C15=2,$C15=3,$C15=4)</formula>
    </cfRule>
  </conditionalFormatting>
  <conditionalFormatting sqref="D15:D190 A15:A190 I15:J190">
    <cfRule type="expression" dxfId="85" priority="98" stopIfTrue="1">
      <formula>$C15=1</formula>
    </cfRule>
  </conditionalFormatting>
  <conditionalFormatting sqref="A40:A44 D40:D44 I40:J44">
    <cfRule type="expression" dxfId="84" priority="91" stopIfTrue="1">
      <formula>$C40=1</formula>
    </cfRule>
    <cfRule type="expression" dxfId="83" priority="92" stopIfTrue="1">
      <formula>OR($C40=0,$C40=2,$C40=3,$C40=4)</formula>
    </cfRule>
  </conditionalFormatting>
  <conditionalFormatting sqref="A44 D44 I44:J44">
    <cfRule type="expression" dxfId="82" priority="77" stopIfTrue="1">
      <formula>$C44=1</formula>
    </cfRule>
    <cfRule type="expression" dxfId="81" priority="78" stopIfTrue="1">
      <formula>OR($C44=0,$C44=2,$C44=3,$C44=4)</formula>
    </cfRule>
  </conditionalFormatting>
  <conditionalFormatting sqref="A47 D47 I47:J47 A50 D50 I50:J50">
    <cfRule type="expression" dxfId="80" priority="64" stopIfTrue="1">
      <formula>OR($C47=0,$C47=2,$C47=3,$C47=4)</formula>
    </cfRule>
  </conditionalFormatting>
  <conditionalFormatting sqref="A50 D50 I50:J50 A47 D47 I47:J47">
    <cfRule type="expression" dxfId="79" priority="63" stopIfTrue="1">
      <formula>$C47=1</formula>
    </cfRule>
  </conditionalFormatting>
  <conditionalFormatting sqref="A50 D50 I50:J50">
    <cfRule type="expression" dxfId="78" priority="35" stopIfTrue="1">
      <formula>OR($C50=0,$C50=2,$C50=3,$C50=4)</formula>
    </cfRule>
  </conditionalFormatting>
  <conditionalFormatting sqref="B70:B72 B39:C45">
    <cfRule type="expression" dxfId="77" priority="48" stopIfTrue="1">
      <formula>$C39=1</formula>
    </cfRule>
    <cfRule type="expression" dxfId="76" priority="49" stopIfTrue="1">
      <formula>OR($C39=0,$C39=2,$C39=3,$C39=4)</formula>
    </cfRule>
  </conditionalFormatting>
  <conditionalFormatting sqref="B72">
    <cfRule type="expression" dxfId="75" priority="46" stopIfTrue="1">
      <formula>$C72=1</formula>
    </cfRule>
    <cfRule type="expression" dxfId="74" priority="47" stopIfTrue="1">
      <formula>OR($C72=0,$C72=2,$C72=3,$C72=4)</formula>
    </cfRule>
  </conditionalFormatting>
  <conditionalFormatting sqref="B146 B147:C190 B15:C145 E15:F190">
    <cfRule type="expression" dxfId="73" priority="104" stopIfTrue="1">
      <formula>OR($C15=0,$C15=2,$C15=3,$C15=4)</formula>
    </cfRule>
  </conditionalFormatting>
  <conditionalFormatting sqref="B146 B147:C190 B15:C145 E15:F190">
    <cfRule type="expression" dxfId="72" priority="103" stopIfTrue="1">
      <formula>$C15=1</formula>
    </cfRule>
  </conditionalFormatting>
  <conditionalFormatting sqref="B40:C44 E40:F44">
    <cfRule type="expression" dxfId="71" priority="89" stopIfTrue="1">
      <formula>$C40=1</formula>
    </cfRule>
    <cfRule type="expression" dxfId="70" priority="90" stopIfTrue="1">
      <formula>OR($C40=0,$C40=2,$C40=3,$C40=4)</formula>
    </cfRule>
  </conditionalFormatting>
  <conditionalFormatting sqref="B44:C44 E44:F44">
    <cfRule type="expression" dxfId="69" priority="75" stopIfTrue="1">
      <formula>$C44=1</formula>
    </cfRule>
    <cfRule type="expression" dxfId="68" priority="76" stopIfTrue="1">
      <formula>OR($C44=0,$C44=2,$C44=3,$C44=4)</formula>
    </cfRule>
  </conditionalFormatting>
  <conditionalFormatting sqref="B47:C47 B50:C50 E50:F50 E47:F47">
    <cfRule type="expression" dxfId="67" priority="61" stopIfTrue="1">
      <formula>$C47=1</formula>
    </cfRule>
  </conditionalFormatting>
  <conditionalFormatting sqref="B47:C47 E47:F47 B50:C50 E50:F50">
    <cfRule type="expression" dxfId="66" priority="62" stopIfTrue="1">
      <formula>OR($C47=0,$C47=2,$C47=3,$C47=4)</formula>
    </cfRule>
  </conditionalFormatting>
  <conditionalFormatting sqref="B50:C50 E50:F50">
    <cfRule type="expression" dxfId="65" priority="32" stopIfTrue="1">
      <formula>$C50=1</formula>
    </cfRule>
    <cfRule type="expression" dxfId="64" priority="33" stopIfTrue="1">
      <formula>OR($C50=0,$C50=2,$C50=3,$C50=4)</formula>
    </cfRule>
  </conditionalFormatting>
  <conditionalFormatting sqref="B50:C50">
    <cfRule type="expression" dxfId="63" priority="12" stopIfTrue="1">
      <formula>$C50=1</formula>
    </cfRule>
    <cfRule type="expression" dxfId="62" priority="13" stopIfTrue="1">
      <formula>OR($C50=0,$C50=2,$C50=3,$C50=4)</formula>
    </cfRule>
    <cfRule type="expression" dxfId="61" priority="16" stopIfTrue="1">
      <formula>$C50=1</formula>
    </cfRule>
    <cfRule type="expression" dxfId="60" priority="17" stopIfTrue="1">
      <formula>OR($C50=0,$C50=2,$C50=3,$C50=4)</formula>
    </cfRule>
    <cfRule type="expression" dxfId="59" priority="20" stopIfTrue="1">
      <formula>$C50=1</formula>
    </cfRule>
    <cfRule type="expression" dxfId="58" priority="21" stopIfTrue="1">
      <formula>OR($C50=0,$C50=2,$C50=3,$C50=4)</formula>
    </cfRule>
    <cfRule type="expression" dxfId="57" priority="24" stopIfTrue="1">
      <formula>$C50=1</formula>
    </cfRule>
    <cfRule type="expression" dxfId="56" priority="25" stopIfTrue="1">
      <formula>OR($C50=0,$C50=2,$C50=3,$C50=4)</formula>
    </cfRule>
    <cfRule type="expression" dxfId="55" priority="28" stopIfTrue="1">
      <formula>$C50=1</formula>
    </cfRule>
    <cfRule type="expression" dxfId="54" priority="29" stopIfTrue="1">
      <formula>OR($C50=0,$C50=2,$C50=3,$C50=4)</formula>
    </cfRule>
  </conditionalFormatting>
  <conditionalFormatting sqref="C39:C42">
    <cfRule type="expression" dxfId="53" priority="81" stopIfTrue="1">
      <formula>$C39=1</formula>
    </cfRule>
    <cfRule type="expression" dxfId="52" priority="82" stopIfTrue="1">
      <formula>OR($C39=0,$C39=2,$C39=3,$C39=4)</formula>
    </cfRule>
  </conditionalFormatting>
  <conditionalFormatting sqref="C42:C44">
    <cfRule type="expression" dxfId="51" priority="73" stopIfTrue="1">
      <formula>$C42=1</formula>
    </cfRule>
    <cfRule type="expression" dxfId="50" priority="74" stopIfTrue="1">
      <formula>OR($C42=0,$C42=2,$C42=3,$C42=4)</formula>
    </cfRule>
  </conditionalFormatting>
  <conditionalFormatting sqref="C43:C44">
    <cfRule type="expression" dxfId="49" priority="71" stopIfTrue="1">
      <formula>$C43=1</formula>
    </cfRule>
    <cfRule type="expression" dxfId="48" priority="72" stopIfTrue="1">
      <formula>OR($C43=0,$C43=2,$C43=3,$C43=4)</formula>
    </cfRule>
  </conditionalFormatting>
  <conditionalFormatting sqref="C47 C50">
    <cfRule type="expression" dxfId="47" priority="37" stopIfTrue="1">
      <formula>OR($C47=0,$C47=2,$C47=3,$C47=4)</formula>
    </cfRule>
    <cfRule type="expression" dxfId="46" priority="38" stopIfTrue="1">
      <formula>$C47=1</formula>
    </cfRule>
    <cfRule type="expression" dxfId="45" priority="39" stopIfTrue="1">
      <formula>OR($C47=0,$C47=2,$C47=3,$C47=4)</formula>
    </cfRule>
    <cfRule type="expression" dxfId="44" priority="40" stopIfTrue="1">
      <formula>$C47=1</formula>
    </cfRule>
    <cfRule type="expression" dxfId="43" priority="41" stopIfTrue="1">
      <formula>OR($C47=0,$C47=2,$C47=3,$C47=4)</formula>
    </cfRule>
    <cfRule type="expression" dxfId="42" priority="42" stopIfTrue="1">
      <formula>$C47=1</formula>
    </cfRule>
    <cfRule type="expression" dxfId="41" priority="43" stopIfTrue="1">
      <formula>OR($C47=0,$C47=2,$C47=3,$C47=4)</formula>
    </cfRule>
    <cfRule type="expression" dxfId="40" priority="44" stopIfTrue="1">
      <formula>$C47=1</formula>
    </cfRule>
    <cfRule type="expression" dxfId="39" priority="45" stopIfTrue="1">
      <formula>OR($C47=0,$C47=2,$C47=3,$C47=4)</formula>
    </cfRule>
  </conditionalFormatting>
  <conditionalFormatting sqref="C50 C47">
    <cfRule type="expression" dxfId="38" priority="36" stopIfTrue="1">
      <formula>$C47=1</formula>
    </cfRule>
  </conditionalFormatting>
  <conditionalFormatting sqref="C52">
    <cfRule type="expression" dxfId="37" priority="10" stopIfTrue="1">
      <formula>$C52=1</formula>
    </cfRule>
    <cfRule type="expression" dxfId="36" priority="11" stopIfTrue="1">
      <formula>OR($C52=0,$C52=2,$C52=3,$C52=4)</formula>
    </cfRule>
  </conditionalFormatting>
  <conditionalFormatting sqref="C52:C53">
    <cfRule type="expression" dxfId="35" priority="69" stopIfTrue="1">
      <formula>$C52=1</formula>
    </cfRule>
    <cfRule type="expression" dxfId="34" priority="70" stopIfTrue="1">
      <formula>OR($C52=0,$C52=2,$C52=3,$C52=4)</formula>
    </cfRule>
  </conditionalFormatting>
  <conditionalFormatting sqref="C52:C54">
    <cfRule type="expression" dxfId="33" priority="65" stopIfTrue="1">
      <formula>$C52=1</formula>
    </cfRule>
    <cfRule type="expression" dxfId="32" priority="66" stopIfTrue="1">
      <formula>OR($C52=0,$C52=2,$C52=3,$C52=4)</formula>
    </cfRule>
  </conditionalFormatting>
  <conditionalFormatting sqref="C58:C63">
    <cfRule type="expression" dxfId="31" priority="57" stopIfTrue="1">
      <formula>$C58=1</formula>
    </cfRule>
    <cfRule type="expression" dxfId="30" priority="58" stopIfTrue="1">
      <formula>OR($C58=0,$C58=2,$C58=3,$C58=4)</formula>
    </cfRule>
  </conditionalFormatting>
  <conditionalFormatting sqref="C61">
    <cfRule type="expression" dxfId="29" priority="2" stopIfTrue="1">
      <formula>$C61=1</formula>
    </cfRule>
    <cfRule type="expression" dxfId="28" priority="3" stopIfTrue="1">
      <formula>OR($C61=0,$C61=2,$C61=3,$C61=4)</formula>
    </cfRule>
    <cfRule type="expression" dxfId="27" priority="4" stopIfTrue="1">
      <formula>$C61=1</formula>
    </cfRule>
    <cfRule type="expression" dxfId="26" priority="5" stopIfTrue="1">
      <formula>OR($C61=0,$C61=2,$C61=3,$C61=4)</formula>
    </cfRule>
    <cfRule type="expression" dxfId="25" priority="6" stopIfTrue="1">
      <formula>$C61=1</formula>
    </cfRule>
    <cfRule type="expression" dxfId="24" priority="7" stopIfTrue="1">
      <formula>OR($C61=0,$C61=2,$C61=3,$C61=4)</formula>
    </cfRule>
    <cfRule type="expression" dxfId="23" priority="8" stopIfTrue="1">
      <formula>$C61=1</formula>
    </cfRule>
    <cfRule type="expression" dxfId="22" priority="9" stopIfTrue="1">
      <formula>OR($C61=0,$C61=2,$C61=3,$C61=4)</formula>
    </cfRule>
  </conditionalFormatting>
  <conditionalFormatting sqref="C146">
    <cfRule type="expression" dxfId="21" priority="107" stopIfTrue="1">
      <formula>#REF!=1</formula>
    </cfRule>
    <cfRule type="expression" dxfId="20" priority="108" stopIfTrue="1">
      <formula>OR(#REF!=0,#REF!=2,#REF!=3,#REF!=4)</formula>
    </cfRule>
  </conditionalFormatting>
  <conditionalFormatting sqref="D50 A50 I50:J50">
    <cfRule type="expression" dxfId="19" priority="34" stopIfTrue="1">
      <formula>$C50=1</formula>
    </cfRule>
  </conditionalFormatting>
  <conditionalFormatting sqref="D50">
    <cfRule type="expression" dxfId="18" priority="14" stopIfTrue="1">
      <formula>$C50=1</formula>
    </cfRule>
    <cfRule type="expression" dxfId="17" priority="15" stopIfTrue="1">
      <formula>OR($C50=0,$C50=2,$C50=3,$C50=4)</formula>
    </cfRule>
    <cfRule type="expression" dxfId="16" priority="18" stopIfTrue="1">
      <formula>$C50=1</formula>
    </cfRule>
    <cfRule type="expression" dxfId="15" priority="19" stopIfTrue="1">
      <formula>OR($C50=0,$C50=2,$C50=3,$C50=4)</formula>
    </cfRule>
    <cfRule type="expression" dxfId="14" priority="22" stopIfTrue="1">
      <formula>$C50=1</formula>
    </cfRule>
    <cfRule type="expression" dxfId="13" priority="23" stopIfTrue="1">
      <formula>OR($C50=0,$C50=2,$C50=3,$C50=4)</formula>
    </cfRule>
    <cfRule type="expression" dxfId="12" priority="26" stopIfTrue="1">
      <formula>$C50=1</formula>
    </cfRule>
    <cfRule type="expression" dxfId="11" priority="27" stopIfTrue="1">
      <formula>OR($C50=0,$C50=2,$C50=3,$C50=4)</formula>
    </cfRule>
    <cfRule type="expression" dxfId="10" priority="30" stopIfTrue="1">
      <formula>$C50=1</formula>
    </cfRule>
    <cfRule type="expression" dxfId="9" priority="31" stopIfTrue="1">
      <formula>OR($C50=0,$C50=2,$C50=3,$C50=4)</formula>
    </cfRule>
  </conditionalFormatting>
  <conditionalFormatting sqref="E7:H8">
    <cfRule type="expression" dxfId="8" priority="106" stopIfTrue="1">
      <formula>TIPOORCAMENTO="Proposto"</formula>
    </cfRule>
  </conditionalFormatting>
  <conditionalFormatting sqref="E9:H9">
    <cfRule type="expression" dxfId="7" priority="97" stopIfTrue="1">
      <formula>TIPOORCAMENTO="Proposto"</formula>
    </cfRule>
  </conditionalFormatting>
  <conditionalFormatting sqref="G62">
    <cfRule type="expression" dxfId="6" priority="54" stopIfTrue="1">
      <formula>$C62=1</formula>
    </cfRule>
    <cfRule type="expression" dxfId="5" priority="55" stopIfTrue="1">
      <formula>OR($C62=0,$C62=2,$C62=3,$C62=4)</formula>
    </cfRule>
    <cfRule type="expression" dxfId="4" priority="56" stopIfTrue="1">
      <formula>AND(TIPOORCAMENTO="Licitado",$C62&lt;&gt;"L",$C62&lt;&gt;-1)</formula>
    </cfRule>
  </conditionalFormatting>
  <conditionalFormatting sqref="G15:H190">
    <cfRule type="expression" dxfId="3" priority="101" stopIfTrue="1">
      <formula>OR($C15=0,$C15=2,$C15=3,$C15=4)</formula>
    </cfRule>
    <cfRule type="expression" dxfId="2" priority="102" stopIfTrue="1">
      <formula>AND(TIPOORCAMENTO="Licitado",$C15&lt;&gt;"L",$C15&lt;&gt;-1)</formula>
    </cfRule>
  </conditionalFormatting>
  <conditionalFormatting sqref="G15:H190">
    <cfRule type="expression" dxfId="1" priority="100" stopIfTrue="1">
      <formula>$C15=1</formula>
    </cfRule>
  </conditionalFormatting>
  <conditionalFormatting sqref="I8:J8">
    <cfRule type="expression" dxfId="0" priority="1" stopIfTrue="1">
      <formula>TIPOORCAMENTO="Proposto"</formula>
    </cfRule>
  </conditionalFormatting>
  <dataValidations xWindow="2687" yWindow="1846" count="5">
    <dataValidation allowBlank="1" showInputMessage="1" showErrorMessage="1" prompt="Para Orçamento Proposto, o Preço Unitário é resultado do produto do Custo Unitário pelo BDI._x000a_Para Orçamento Licitado, deve ser preenchido na Coluna AL." sqref="I15:I190" xr:uid="{695AF58D-A016-448F-94CA-463301E01360}"/>
    <dataValidation allowBlank="1" showInputMessage="1" showErrorMessage="1" prompt="A entrada de quantidades é feita na coluna AJ se acompanhamento por BM, ou na aba &quot;Memória de Cálculo/PLQ&quot; se acompanhamento por PLE." sqref="F15:F190" xr:uid="{4A00E960-1C81-4E44-AF99-6DD604F14AA8}"/>
    <dataValidation type="list" errorStyle="warning" allowBlank="1" showErrorMessage="1" errorTitle="Aviso BDI" error="Selecione um dos 3 BDI da lista._x000a__x000a_Caso tenha mais de 3 BDI nesta Planilha Orçamentária digite apenas valor percentual." sqref="H15:H190" xr:uid="{4F7F4CC3-7686-4321-9631-1A7CAFF21973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B15:B190" xr:uid="{9896528E-AB72-4DF2-9630-F2FD71AE4193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15:G190" xr:uid="{4E78D8C4-7D8B-4658-9B42-DB54A1D1A218}">
      <formula1>0</formula1>
      <formula2>0</formula2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dcterms:created xsi:type="dcterms:W3CDTF">2025-07-16T23:08:38Z</dcterms:created>
  <dcterms:modified xsi:type="dcterms:W3CDTF">2025-07-17T17:47:30Z</dcterms:modified>
</cp:coreProperties>
</file>